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uzana.nohelova\Documents\Soukromé\Rozpočty\220601 Hošťálková zámek\6.rozpočet Jeviště\"/>
    </mc:Choice>
  </mc:AlternateContent>
  <xr:revisionPtr revIDLastSave="0" documentId="13_ncr:1_{EBFA11D4-31FE-490D-8A4C-146B0C8AF47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01 Pol" sheetId="12" r:id="rId4"/>
    <sheet name="SO01 02 Pol" sheetId="13" r:id="rId5"/>
    <sheet name="SO01 03 Pol" sheetId="14" r:id="rId6"/>
    <sheet name="Krycí list rozpočtu" sheetId="20" r:id="rId7"/>
    <sheet name="Rozpočet - podskupiny" sheetId="21" r:id="rId8"/>
    <sheet name="SO01 04 Pol" sheetId="22" r:id="rId9"/>
    <sheet name="Rekapitulace" sheetId="23" r:id="rId10"/>
    <sheet name="Parametry" sheetId="25" r:id="rId11"/>
    <sheet name="SO01 05 Pol" sheetId="24" r:id="rId12"/>
    <sheet name="SO01 06 Pol" sheetId="17" r:id="rId13"/>
    <sheet name="SO02 01 Pol" sheetId="18" r:id="rId14"/>
  </sheets>
  <externalReferences>
    <externalReference r:id="rId15"/>
    <externalReference r:id="rId16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01 Pol'!$1:$7</definedName>
    <definedName name="_xlnm.Print_Titles" localSheetId="4">'SO01 02 Pol'!$1:$7</definedName>
    <definedName name="_xlnm.Print_Titles" localSheetId="5">'SO01 03 Pol'!$1:$7</definedName>
    <definedName name="_xlnm.Print_Titles" localSheetId="12">'SO01 06 Pol'!$1:$7</definedName>
    <definedName name="_xlnm.Print_Titles" localSheetId="13">'SO02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01 Pol'!$A$1:$Y$437</definedName>
    <definedName name="_xlnm.Print_Area" localSheetId="4">'SO01 02 Pol'!$A$1:$Y$31</definedName>
    <definedName name="_xlnm.Print_Area" localSheetId="5">'SO01 03 Pol'!$A$1:$Y$77</definedName>
    <definedName name="_xlnm.Print_Area" localSheetId="12">'SO01 06 Pol'!$A$1:$Y$45</definedName>
    <definedName name="_xlnm.Print_Area" localSheetId="13">'SO02 01 Pol'!$A$1:$Y$199</definedName>
    <definedName name="_xlnm.Print_Area" localSheetId="1">Stavba!$A$1:$J$105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>[2]VORN!$I$45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" l="1"/>
  <c r="H49" i="1"/>
  <c r="G49" i="1"/>
  <c r="F49" i="1"/>
  <c r="G40" i="1"/>
  <c r="G45" i="1"/>
  <c r="F40" i="1"/>
  <c r="I104" i="1"/>
  <c r="I213" i="24"/>
  <c r="H213" i="24"/>
  <c r="H211" i="24"/>
  <c r="G211" i="24"/>
  <c r="I211" i="24" s="1"/>
  <c r="E211" i="24"/>
  <c r="H210" i="24"/>
  <c r="G210" i="24"/>
  <c r="E210" i="24"/>
  <c r="I210" i="24" s="1"/>
  <c r="H208" i="24"/>
  <c r="G208" i="24"/>
  <c r="I208" i="24" s="1"/>
  <c r="E208" i="24"/>
  <c r="H206" i="24"/>
  <c r="G206" i="24"/>
  <c r="E206" i="24"/>
  <c r="I206" i="24" s="1"/>
  <c r="H204" i="24"/>
  <c r="G204" i="24"/>
  <c r="I204" i="24" s="1"/>
  <c r="E204" i="24"/>
  <c r="H202" i="24"/>
  <c r="G202" i="24"/>
  <c r="E202" i="24"/>
  <c r="I202" i="24" s="1"/>
  <c r="H201" i="24"/>
  <c r="G201" i="24"/>
  <c r="G212" i="24" s="1"/>
  <c r="C32" i="23" s="1"/>
  <c r="E201" i="24"/>
  <c r="E212" i="24" s="1"/>
  <c r="H197" i="24"/>
  <c r="I196" i="24"/>
  <c r="H196" i="24"/>
  <c r="H195" i="24"/>
  <c r="G195" i="24"/>
  <c r="E195" i="24"/>
  <c r="I195" i="24" s="1"/>
  <c r="I194" i="24"/>
  <c r="H194" i="24"/>
  <c r="G194" i="24"/>
  <c r="E194" i="24"/>
  <c r="H191" i="24"/>
  <c r="G191" i="24"/>
  <c r="E191" i="24"/>
  <c r="I191" i="24" s="1"/>
  <c r="I189" i="24"/>
  <c r="H189" i="24"/>
  <c r="G189" i="24"/>
  <c r="E189" i="24"/>
  <c r="H187" i="24"/>
  <c r="G187" i="24"/>
  <c r="E187" i="24"/>
  <c r="I187" i="24" s="1"/>
  <c r="I186" i="24"/>
  <c r="H186" i="24"/>
  <c r="G186" i="24"/>
  <c r="E186" i="24"/>
  <c r="H185" i="24"/>
  <c r="G185" i="24"/>
  <c r="E185" i="24"/>
  <c r="I185" i="24" s="1"/>
  <c r="I184" i="24"/>
  <c r="H184" i="24"/>
  <c r="G184" i="24"/>
  <c r="E184" i="24"/>
  <c r="H183" i="24"/>
  <c r="G183" i="24"/>
  <c r="E183" i="24"/>
  <c r="I183" i="24" s="1"/>
  <c r="I182" i="24"/>
  <c r="H182" i="24"/>
  <c r="G182" i="24"/>
  <c r="E182" i="24"/>
  <c r="H180" i="24"/>
  <c r="G180" i="24"/>
  <c r="E180" i="24"/>
  <c r="I180" i="24" s="1"/>
  <c r="H177" i="24"/>
  <c r="G177" i="24"/>
  <c r="I177" i="24" s="1"/>
  <c r="E177" i="24"/>
  <c r="H176" i="24"/>
  <c r="G176" i="24"/>
  <c r="E176" i="24"/>
  <c r="I176" i="24" s="1"/>
  <c r="H173" i="24"/>
  <c r="G173" i="24"/>
  <c r="I173" i="24" s="1"/>
  <c r="E173" i="24"/>
  <c r="H172" i="24"/>
  <c r="G172" i="24"/>
  <c r="E172" i="24"/>
  <c r="I172" i="24" s="1"/>
  <c r="H169" i="24"/>
  <c r="G169" i="24"/>
  <c r="I169" i="24" s="1"/>
  <c r="E169" i="24"/>
  <c r="H168" i="24"/>
  <c r="G168" i="24"/>
  <c r="E168" i="24"/>
  <c r="I168" i="24" s="1"/>
  <c r="H165" i="24"/>
  <c r="G165" i="24"/>
  <c r="I165" i="24" s="1"/>
  <c r="E165" i="24"/>
  <c r="H162" i="24"/>
  <c r="G162" i="24"/>
  <c r="E162" i="24"/>
  <c r="I162" i="24" s="1"/>
  <c r="H161" i="24"/>
  <c r="G161" i="24"/>
  <c r="I161" i="24" s="1"/>
  <c r="E161" i="24"/>
  <c r="I157" i="24"/>
  <c r="H157" i="24"/>
  <c r="H156" i="24"/>
  <c r="G156" i="24"/>
  <c r="E156" i="24"/>
  <c r="I156" i="24" s="1"/>
  <c r="I153" i="24"/>
  <c r="H153" i="24"/>
  <c r="H152" i="24"/>
  <c r="G152" i="24"/>
  <c r="E152" i="24"/>
  <c r="I152" i="24" s="1"/>
  <c r="H151" i="24"/>
  <c r="G151" i="24"/>
  <c r="I151" i="24" s="1"/>
  <c r="E151" i="24"/>
  <c r="H149" i="24"/>
  <c r="G149" i="24"/>
  <c r="E149" i="24"/>
  <c r="I149" i="24" s="1"/>
  <c r="H148" i="24"/>
  <c r="G148" i="24"/>
  <c r="I148" i="24" s="1"/>
  <c r="E148" i="24"/>
  <c r="H147" i="24"/>
  <c r="G147" i="24"/>
  <c r="E147" i="24"/>
  <c r="I147" i="24" s="1"/>
  <c r="H145" i="24"/>
  <c r="G145" i="24"/>
  <c r="I145" i="24" s="1"/>
  <c r="E145" i="24"/>
  <c r="H143" i="24"/>
  <c r="G143" i="24"/>
  <c r="E143" i="24"/>
  <c r="I143" i="24" s="1"/>
  <c r="H141" i="24"/>
  <c r="G141" i="24"/>
  <c r="I141" i="24" s="1"/>
  <c r="E141" i="24"/>
  <c r="H140" i="24"/>
  <c r="G140" i="24"/>
  <c r="E140" i="24"/>
  <c r="I140" i="24" s="1"/>
  <c r="H139" i="24"/>
  <c r="G139" i="24"/>
  <c r="I139" i="24" s="1"/>
  <c r="E139" i="24"/>
  <c r="H138" i="24"/>
  <c r="G138" i="24"/>
  <c r="E138" i="24"/>
  <c r="I138" i="24" s="1"/>
  <c r="H137" i="24"/>
  <c r="G137" i="24"/>
  <c r="I137" i="24" s="1"/>
  <c r="E137" i="24"/>
  <c r="H136" i="24"/>
  <c r="G136" i="24"/>
  <c r="E136" i="24"/>
  <c r="I136" i="24" s="1"/>
  <c r="H135" i="24"/>
  <c r="G135" i="24"/>
  <c r="I135" i="24" s="1"/>
  <c r="E135" i="24"/>
  <c r="H134" i="24"/>
  <c r="G134" i="24"/>
  <c r="E134" i="24"/>
  <c r="I134" i="24" s="1"/>
  <c r="H132" i="24"/>
  <c r="G132" i="24"/>
  <c r="I132" i="24" s="1"/>
  <c r="E132" i="24"/>
  <c r="H131" i="24"/>
  <c r="G131" i="24"/>
  <c r="E131" i="24"/>
  <c r="I131" i="24" s="1"/>
  <c r="H129" i="24"/>
  <c r="G129" i="24"/>
  <c r="I129" i="24" s="1"/>
  <c r="E129" i="24"/>
  <c r="H128" i="24"/>
  <c r="G128" i="24"/>
  <c r="E128" i="24"/>
  <c r="I128" i="24" s="1"/>
  <c r="H126" i="24"/>
  <c r="G126" i="24"/>
  <c r="I126" i="24" s="1"/>
  <c r="E126" i="24"/>
  <c r="H125" i="24"/>
  <c r="G125" i="24"/>
  <c r="E125" i="24"/>
  <c r="I125" i="24" s="1"/>
  <c r="H124" i="24"/>
  <c r="G124" i="24"/>
  <c r="I124" i="24" s="1"/>
  <c r="E124" i="24"/>
  <c r="H123" i="24"/>
  <c r="G123" i="24"/>
  <c r="E123" i="24"/>
  <c r="I123" i="24" s="1"/>
  <c r="H121" i="24"/>
  <c r="G121" i="24"/>
  <c r="I121" i="24" s="1"/>
  <c r="E121" i="24"/>
  <c r="H120" i="24"/>
  <c r="G120" i="24"/>
  <c r="E120" i="24"/>
  <c r="I120" i="24" s="1"/>
  <c r="H117" i="24"/>
  <c r="G117" i="24"/>
  <c r="I117" i="24" s="1"/>
  <c r="E117" i="24"/>
  <c r="I113" i="24"/>
  <c r="H113" i="24"/>
  <c r="H112" i="24"/>
  <c r="G112" i="24"/>
  <c r="E112" i="24"/>
  <c r="I112" i="24" s="1"/>
  <c r="I111" i="24"/>
  <c r="H111" i="24"/>
  <c r="G111" i="24"/>
  <c r="E111" i="24"/>
  <c r="H109" i="24"/>
  <c r="G109" i="24"/>
  <c r="E109" i="24"/>
  <c r="I109" i="24" s="1"/>
  <c r="I107" i="24"/>
  <c r="H107" i="24"/>
  <c r="G107" i="24"/>
  <c r="E107" i="24"/>
  <c r="H106" i="24"/>
  <c r="G106" i="24"/>
  <c r="E106" i="24"/>
  <c r="I106" i="24" s="1"/>
  <c r="I104" i="24"/>
  <c r="H104" i="24"/>
  <c r="G104" i="24"/>
  <c r="E104" i="24"/>
  <c r="H102" i="24"/>
  <c r="G102" i="24"/>
  <c r="E102" i="24"/>
  <c r="I102" i="24" s="1"/>
  <c r="I100" i="24"/>
  <c r="H100" i="24"/>
  <c r="G100" i="24"/>
  <c r="E100" i="24"/>
  <c r="H99" i="24"/>
  <c r="G99" i="24"/>
  <c r="E99" i="24"/>
  <c r="I99" i="24" s="1"/>
  <c r="I98" i="24"/>
  <c r="H98" i="24"/>
  <c r="G98" i="24"/>
  <c r="E98" i="24"/>
  <c r="H96" i="24"/>
  <c r="G96" i="24"/>
  <c r="E96" i="24"/>
  <c r="I96" i="24" s="1"/>
  <c r="I95" i="24"/>
  <c r="H95" i="24"/>
  <c r="G95" i="24"/>
  <c r="E95" i="24"/>
  <c r="H93" i="24"/>
  <c r="G93" i="24"/>
  <c r="E93" i="24"/>
  <c r="I93" i="24" s="1"/>
  <c r="I91" i="24"/>
  <c r="H91" i="24"/>
  <c r="G91" i="24"/>
  <c r="E91" i="24"/>
  <c r="H89" i="24"/>
  <c r="G89" i="24"/>
  <c r="E89" i="24"/>
  <c r="I89" i="24" s="1"/>
  <c r="I87" i="24"/>
  <c r="H87" i="24"/>
  <c r="G87" i="24"/>
  <c r="E87" i="24"/>
  <c r="H86" i="24"/>
  <c r="G86" i="24"/>
  <c r="E86" i="24"/>
  <c r="I86" i="24" s="1"/>
  <c r="I84" i="24"/>
  <c r="H84" i="24"/>
  <c r="G84" i="24"/>
  <c r="E84" i="24"/>
  <c r="H83" i="24"/>
  <c r="G83" i="24"/>
  <c r="E83" i="24"/>
  <c r="I83" i="24" s="1"/>
  <c r="I81" i="24"/>
  <c r="H81" i="24"/>
  <c r="G81" i="24"/>
  <c r="E81" i="24"/>
  <c r="H80" i="24"/>
  <c r="G80" i="24"/>
  <c r="E80" i="24"/>
  <c r="I80" i="24" s="1"/>
  <c r="I79" i="24"/>
  <c r="H79" i="24"/>
  <c r="I78" i="24"/>
  <c r="H78" i="24"/>
  <c r="H77" i="24"/>
  <c r="G77" i="24"/>
  <c r="E77" i="24"/>
  <c r="I77" i="24" s="1"/>
  <c r="I75" i="24"/>
  <c r="H75" i="24"/>
  <c r="G75" i="24"/>
  <c r="E75" i="24"/>
  <c r="H74" i="24"/>
  <c r="G74" i="24"/>
  <c r="E74" i="24"/>
  <c r="I74" i="24" s="1"/>
  <c r="I73" i="24"/>
  <c r="H73" i="24"/>
  <c r="G73" i="24"/>
  <c r="E73" i="24"/>
  <c r="H72" i="24"/>
  <c r="G72" i="24"/>
  <c r="E72" i="24"/>
  <c r="I72" i="24" s="1"/>
  <c r="I71" i="24"/>
  <c r="H71" i="24"/>
  <c r="G71" i="24"/>
  <c r="E71" i="24"/>
  <c r="H70" i="24"/>
  <c r="G70" i="24"/>
  <c r="E70" i="24"/>
  <c r="I70" i="24" s="1"/>
  <c r="I69" i="24"/>
  <c r="H69" i="24"/>
  <c r="G69" i="24"/>
  <c r="E69" i="24"/>
  <c r="H67" i="24"/>
  <c r="G67" i="24"/>
  <c r="E67" i="24"/>
  <c r="I67" i="24" s="1"/>
  <c r="I65" i="24"/>
  <c r="H65" i="24"/>
  <c r="G65" i="24"/>
  <c r="E65" i="24"/>
  <c r="H63" i="24"/>
  <c r="G63" i="24"/>
  <c r="E63" i="24"/>
  <c r="I63" i="24" s="1"/>
  <c r="I62" i="24"/>
  <c r="H62" i="24"/>
  <c r="G62" i="24"/>
  <c r="E62" i="24"/>
  <c r="H61" i="24"/>
  <c r="G61" i="24"/>
  <c r="E61" i="24"/>
  <c r="I61" i="24" s="1"/>
  <c r="I59" i="24"/>
  <c r="H59" i="24"/>
  <c r="G59" i="24"/>
  <c r="E59" i="24"/>
  <c r="H57" i="24"/>
  <c r="G57" i="24"/>
  <c r="E57" i="24"/>
  <c r="I57" i="24" s="1"/>
  <c r="I56" i="24"/>
  <c r="H56" i="24"/>
  <c r="G56" i="24"/>
  <c r="E56" i="24"/>
  <c r="H55" i="24"/>
  <c r="G55" i="24"/>
  <c r="E55" i="24"/>
  <c r="I55" i="24" s="1"/>
  <c r="I54" i="24"/>
  <c r="H54" i="24"/>
  <c r="G54" i="24"/>
  <c r="E54" i="24"/>
  <c r="H53" i="24"/>
  <c r="G53" i="24"/>
  <c r="E53" i="24"/>
  <c r="I53" i="24" s="1"/>
  <c r="I51" i="24"/>
  <c r="H51" i="24"/>
  <c r="G51" i="24"/>
  <c r="E51" i="24"/>
  <c r="H50" i="24"/>
  <c r="G50" i="24"/>
  <c r="E50" i="24"/>
  <c r="I50" i="24" s="1"/>
  <c r="I48" i="24"/>
  <c r="H48" i="24"/>
  <c r="G48" i="24"/>
  <c r="E48" i="24"/>
  <c r="H46" i="24"/>
  <c r="G46" i="24"/>
  <c r="E46" i="24"/>
  <c r="I46" i="24" s="1"/>
  <c r="I44" i="24"/>
  <c r="H44" i="24"/>
  <c r="G44" i="24"/>
  <c r="E44" i="24"/>
  <c r="H43" i="24"/>
  <c r="G43" i="24"/>
  <c r="E43" i="24"/>
  <c r="I43" i="24" s="1"/>
  <c r="I41" i="24"/>
  <c r="H41" i="24"/>
  <c r="G41" i="24"/>
  <c r="E41" i="24"/>
  <c r="H40" i="24"/>
  <c r="G40" i="24"/>
  <c r="E40" i="24"/>
  <c r="I40" i="24" s="1"/>
  <c r="I38" i="24"/>
  <c r="H38" i="24"/>
  <c r="G38" i="24"/>
  <c r="E38" i="24"/>
  <c r="H37" i="24"/>
  <c r="G37" i="24"/>
  <c r="G198" i="24" s="1"/>
  <c r="C31" i="23" s="1"/>
  <c r="E37" i="24"/>
  <c r="E198" i="24" s="1"/>
  <c r="I33" i="24"/>
  <c r="H33" i="24"/>
  <c r="H32" i="24"/>
  <c r="G32" i="24"/>
  <c r="E32" i="24"/>
  <c r="I32" i="24" s="1"/>
  <c r="I30" i="24"/>
  <c r="H30" i="24"/>
  <c r="G30" i="24"/>
  <c r="E30" i="24"/>
  <c r="H29" i="24"/>
  <c r="G29" i="24"/>
  <c r="E29" i="24"/>
  <c r="I29" i="24" s="1"/>
  <c r="I28" i="24"/>
  <c r="H28" i="24"/>
  <c r="G28" i="24"/>
  <c r="E28" i="24"/>
  <c r="H27" i="24"/>
  <c r="G27" i="24"/>
  <c r="E27" i="24"/>
  <c r="I27" i="24" s="1"/>
  <c r="I26" i="24"/>
  <c r="H26" i="24"/>
  <c r="I25" i="24"/>
  <c r="H25" i="24"/>
  <c r="I23" i="24"/>
  <c r="H23" i="24"/>
  <c r="G23" i="24"/>
  <c r="E23" i="24"/>
  <c r="H21" i="24"/>
  <c r="G21" i="24"/>
  <c r="E21" i="24"/>
  <c r="I21" i="24" s="1"/>
  <c r="I19" i="24"/>
  <c r="H19" i="24"/>
  <c r="G19" i="24"/>
  <c r="E19" i="24"/>
  <c r="H18" i="24"/>
  <c r="G18" i="24"/>
  <c r="E18" i="24"/>
  <c r="I18" i="24" s="1"/>
  <c r="I17" i="24"/>
  <c r="H17" i="24"/>
  <c r="G17" i="24"/>
  <c r="E17" i="24"/>
  <c r="H16" i="24"/>
  <c r="G16" i="24"/>
  <c r="E16" i="24"/>
  <c r="I16" i="24" s="1"/>
  <c r="I15" i="24"/>
  <c r="H15" i="24"/>
  <c r="G15" i="24"/>
  <c r="E15" i="24"/>
  <c r="H14" i="24"/>
  <c r="G14" i="24"/>
  <c r="E14" i="24"/>
  <c r="I14" i="24" s="1"/>
  <c r="I13" i="24"/>
  <c r="H13" i="24"/>
  <c r="G13" i="24"/>
  <c r="E13" i="24"/>
  <c r="H12" i="24"/>
  <c r="G12" i="24"/>
  <c r="E12" i="24"/>
  <c r="I12" i="24" s="1"/>
  <c r="I11" i="24"/>
  <c r="H11" i="24"/>
  <c r="G11" i="24"/>
  <c r="E11" i="24"/>
  <c r="H10" i="24"/>
  <c r="G10" i="24"/>
  <c r="E10" i="24"/>
  <c r="I10" i="24" s="1"/>
  <c r="I9" i="24"/>
  <c r="H9" i="24"/>
  <c r="G9" i="24"/>
  <c r="E9" i="24"/>
  <c r="H8" i="24"/>
  <c r="G8" i="24"/>
  <c r="E8" i="24"/>
  <c r="I8" i="24" s="1"/>
  <c r="I7" i="24"/>
  <c r="H7" i="24"/>
  <c r="G7" i="24"/>
  <c r="E7" i="24"/>
  <c r="H6" i="24"/>
  <c r="G6" i="24"/>
  <c r="G24" i="24" s="1"/>
  <c r="C30" i="23" s="1"/>
  <c r="E6" i="24"/>
  <c r="I6" i="24" s="1"/>
  <c r="I5" i="24"/>
  <c r="H5" i="24"/>
  <c r="G5" i="24"/>
  <c r="G34" i="24" s="1"/>
  <c r="E5" i="24"/>
  <c r="E34" i="24" s="1"/>
  <c r="I3" i="24"/>
  <c r="I34" i="24" s="1"/>
  <c r="H3" i="24"/>
  <c r="L2" i="24"/>
  <c r="L3" i="24" s="1"/>
  <c r="L4" i="24" s="1"/>
  <c r="E197" i="24" s="1"/>
  <c r="I197" i="24" s="1"/>
  <c r="L1" i="24"/>
  <c r="C9" i="23"/>
  <c r="H40" i="1"/>
  <c r="I40" i="1" s="1"/>
  <c r="G44" i="1"/>
  <c r="F44" i="1"/>
  <c r="I89" i="1"/>
  <c r="BU33" i="22"/>
  <c r="BJ33" i="22"/>
  <c r="BF33" i="22"/>
  <c r="BD33" i="22"/>
  <c r="AP33" i="22"/>
  <c r="AX33" i="22" s="1"/>
  <c r="AO33" i="22"/>
  <c r="AW33" i="22" s="1"/>
  <c r="AK33" i="22"/>
  <c r="AT32" i="22" s="1"/>
  <c r="AJ33" i="22"/>
  <c r="AS32" i="22" s="1"/>
  <c r="AH33" i="22"/>
  <c r="AG33" i="22"/>
  <c r="AF33" i="22"/>
  <c r="AE33" i="22"/>
  <c r="AD33" i="22"/>
  <c r="AC33" i="22"/>
  <c r="AB33" i="22"/>
  <c r="Z33" i="22"/>
  <c r="J33" i="22"/>
  <c r="AL33" i="22" s="1"/>
  <c r="AU32" i="22" s="1"/>
  <c r="I33" i="22"/>
  <c r="H33" i="22"/>
  <c r="J32" i="22"/>
  <c r="J31" i="22" s="1"/>
  <c r="I32" i="22"/>
  <c r="I31" i="22" s="1"/>
  <c r="H32" i="22"/>
  <c r="H31" i="22" s="1"/>
  <c r="BJ30" i="22"/>
  <c r="BH30" i="22"/>
  <c r="AD30" i="22" s="1"/>
  <c r="BF30" i="22"/>
  <c r="BD30" i="22"/>
  <c r="AP30" i="22"/>
  <c r="AX30" i="22" s="1"/>
  <c r="AO30" i="22"/>
  <c r="AW30" i="22" s="1"/>
  <c r="AL30" i="22"/>
  <c r="AU29" i="22" s="1"/>
  <c r="AK30" i="22"/>
  <c r="AJ30" i="22"/>
  <c r="AH30" i="22"/>
  <c r="AG30" i="22"/>
  <c r="AF30" i="22"/>
  <c r="AC30" i="22"/>
  <c r="AB30" i="22"/>
  <c r="Z30" i="22"/>
  <c r="J30" i="22"/>
  <c r="I30" i="22"/>
  <c r="AT29" i="22"/>
  <c r="AS29" i="22"/>
  <c r="J29" i="22"/>
  <c r="I29" i="22"/>
  <c r="BJ28" i="22"/>
  <c r="BF28" i="22"/>
  <c r="BD28" i="22"/>
  <c r="AP28" i="22"/>
  <c r="AX28" i="22" s="1"/>
  <c r="AO28" i="22"/>
  <c r="AW28" i="22" s="1"/>
  <c r="AL28" i="22"/>
  <c r="AK28" i="22"/>
  <c r="AJ28" i="22"/>
  <c r="AH28" i="22"/>
  <c r="AG28" i="22"/>
  <c r="AF28" i="22"/>
  <c r="AC28" i="22"/>
  <c r="AB28" i="22"/>
  <c r="Z28" i="22"/>
  <c r="J28" i="22"/>
  <c r="I28" i="22"/>
  <c r="H28" i="22"/>
  <c r="BJ27" i="22"/>
  <c r="BF27" i="22"/>
  <c r="BD27" i="22"/>
  <c r="AX27" i="22"/>
  <c r="AP27" i="22"/>
  <c r="BI27" i="22" s="1"/>
  <c r="AE27" i="22" s="1"/>
  <c r="AO27" i="22"/>
  <c r="BH27" i="22" s="1"/>
  <c r="AD27" i="22" s="1"/>
  <c r="AL27" i="22"/>
  <c r="AK27" i="22"/>
  <c r="AJ27" i="22"/>
  <c r="AH27" i="22"/>
  <c r="AG27" i="22"/>
  <c r="AF27" i="22"/>
  <c r="AC27" i="22"/>
  <c r="AB27" i="22"/>
  <c r="Z27" i="22"/>
  <c r="J27" i="22"/>
  <c r="I27" i="22"/>
  <c r="BJ26" i="22"/>
  <c r="BF26" i="22"/>
  <c r="BD26" i="22"/>
  <c r="AP26" i="22"/>
  <c r="BI26" i="22" s="1"/>
  <c r="AE26" i="22" s="1"/>
  <c r="AO26" i="22"/>
  <c r="BH26" i="22" s="1"/>
  <c r="AD26" i="22" s="1"/>
  <c r="AL26" i="22"/>
  <c r="AK26" i="22"/>
  <c r="AJ26" i="22"/>
  <c r="AH26" i="22"/>
  <c r="AG26" i="22"/>
  <c r="AF26" i="22"/>
  <c r="AC26" i="22"/>
  <c r="AB26" i="22"/>
  <c r="Z26" i="22"/>
  <c r="J26" i="22"/>
  <c r="BJ25" i="22"/>
  <c r="BF25" i="22"/>
  <c r="BD25" i="22"/>
  <c r="AP25" i="22"/>
  <c r="BI25" i="22" s="1"/>
  <c r="AE25" i="22" s="1"/>
  <c r="AO25" i="22"/>
  <c r="BH25" i="22" s="1"/>
  <c r="AD25" i="22" s="1"/>
  <c r="AK25" i="22"/>
  <c r="AJ25" i="22"/>
  <c r="AH25" i="22"/>
  <c r="AG25" i="22"/>
  <c r="AF25" i="22"/>
  <c r="AC25" i="22"/>
  <c r="AB25" i="22"/>
  <c r="Z25" i="22"/>
  <c r="J25" i="22"/>
  <c r="AL25" i="22" s="1"/>
  <c r="H25" i="22"/>
  <c r="BJ24" i="22"/>
  <c r="BF24" i="22"/>
  <c r="BD24" i="22"/>
  <c r="AW24" i="22"/>
  <c r="AP24" i="22"/>
  <c r="BI24" i="22" s="1"/>
  <c r="AE24" i="22" s="1"/>
  <c r="AO24" i="22"/>
  <c r="BH24" i="22" s="1"/>
  <c r="AD24" i="22" s="1"/>
  <c r="AK24" i="22"/>
  <c r="AJ24" i="22"/>
  <c r="AH24" i="22"/>
  <c r="AG24" i="22"/>
  <c r="AF24" i="22"/>
  <c r="AC24" i="22"/>
  <c r="AB24" i="22"/>
  <c r="Z24" i="22"/>
  <c r="J24" i="22"/>
  <c r="AL24" i="22" s="1"/>
  <c r="I24" i="22"/>
  <c r="H24" i="22"/>
  <c r="BJ23" i="22"/>
  <c r="BF23" i="22"/>
  <c r="BD23" i="22"/>
  <c r="AX23" i="22"/>
  <c r="AW23" i="22"/>
  <c r="AV23" i="22" s="1"/>
  <c r="AP23" i="22"/>
  <c r="BI23" i="22" s="1"/>
  <c r="AE23" i="22" s="1"/>
  <c r="AO23" i="22"/>
  <c r="BH23" i="22" s="1"/>
  <c r="AD23" i="22" s="1"/>
  <c r="AK23" i="22"/>
  <c r="AJ23" i="22"/>
  <c r="AH23" i="22"/>
  <c r="AG23" i="22"/>
  <c r="AF23" i="22"/>
  <c r="AC23" i="22"/>
  <c r="AB23" i="22"/>
  <c r="Z23" i="22"/>
  <c r="J23" i="22"/>
  <c r="AL23" i="22" s="1"/>
  <c r="I23" i="22"/>
  <c r="H23" i="22"/>
  <c r="BJ22" i="22"/>
  <c r="BF22" i="22"/>
  <c r="BD22" i="22"/>
  <c r="AX22" i="22"/>
  <c r="AV22" i="22" s="1"/>
  <c r="AW22" i="22"/>
  <c r="AP22" i="22"/>
  <c r="BI22" i="22" s="1"/>
  <c r="AE22" i="22" s="1"/>
  <c r="AO22" i="22"/>
  <c r="BH22" i="22" s="1"/>
  <c r="AD22" i="22" s="1"/>
  <c r="AK22" i="22"/>
  <c r="AJ22" i="22"/>
  <c r="AH22" i="22"/>
  <c r="AG22" i="22"/>
  <c r="AF22" i="22"/>
  <c r="AC22" i="22"/>
  <c r="AB22" i="22"/>
  <c r="Z22" i="22"/>
  <c r="J22" i="22"/>
  <c r="AL22" i="22" s="1"/>
  <c r="I22" i="22"/>
  <c r="H22" i="22"/>
  <c r="BJ21" i="22"/>
  <c r="BF21" i="22"/>
  <c r="BD21" i="22"/>
  <c r="AX21" i="22"/>
  <c r="AP21" i="22"/>
  <c r="BI21" i="22" s="1"/>
  <c r="AE21" i="22" s="1"/>
  <c r="AO21" i="22"/>
  <c r="AW21" i="22" s="1"/>
  <c r="AK21" i="22"/>
  <c r="AJ21" i="22"/>
  <c r="AH21" i="22"/>
  <c r="AG21" i="22"/>
  <c r="AF21" i="22"/>
  <c r="AC21" i="22"/>
  <c r="AB21" i="22"/>
  <c r="Z21" i="22"/>
  <c r="J21" i="22"/>
  <c r="AL21" i="22" s="1"/>
  <c r="I21" i="22"/>
  <c r="BJ20" i="22"/>
  <c r="BF20" i="22"/>
  <c r="BD20" i="22"/>
  <c r="AP20" i="22"/>
  <c r="AX20" i="22" s="1"/>
  <c r="AO20" i="22"/>
  <c r="AW20" i="22" s="1"/>
  <c r="AL20" i="22"/>
  <c r="AK20" i="22"/>
  <c r="C28" i="20" s="1"/>
  <c r="F28" i="20" s="1"/>
  <c r="AJ20" i="22"/>
  <c r="AH20" i="22"/>
  <c r="AG20" i="22"/>
  <c r="AF20" i="22"/>
  <c r="AC20" i="22"/>
  <c r="AB20" i="22"/>
  <c r="C14" i="20" s="1"/>
  <c r="Z20" i="22"/>
  <c r="J20" i="22"/>
  <c r="H20" i="22"/>
  <c r="BJ19" i="22"/>
  <c r="BF19" i="22"/>
  <c r="BD19" i="22"/>
  <c r="AP19" i="22"/>
  <c r="AX19" i="22" s="1"/>
  <c r="AO19" i="22"/>
  <c r="BH19" i="22" s="1"/>
  <c r="AD19" i="22" s="1"/>
  <c r="AL19" i="22"/>
  <c r="AK19" i="22"/>
  <c r="AJ19" i="22"/>
  <c r="AH19" i="22"/>
  <c r="AG19" i="22"/>
  <c r="AF19" i="22"/>
  <c r="AC19" i="22"/>
  <c r="AB19" i="22"/>
  <c r="Z19" i="22"/>
  <c r="J19" i="22"/>
  <c r="I19" i="22"/>
  <c r="BJ18" i="22"/>
  <c r="BF18" i="22"/>
  <c r="BD18" i="22"/>
  <c r="AP18" i="22"/>
  <c r="BI18" i="22" s="1"/>
  <c r="AE18" i="22" s="1"/>
  <c r="AO18" i="22"/>
  <c r="BH18" i="22" s="1"/>
  <c r="AD18" i="22" s="1"/>
  <c r="AK18" i="22"/>
  <c r="AJ18" i="22"/>
  <c r="AH18" i="22"/>
  <c r="AG18" i="22"/>
  <c r="AF18" i="22"/>
  <c r="AC18" i="22"/>
  <c r="AB18" i="22"/>
  <c r="Z18" i="22"/>
  <c r="J18" i="22"/>
  <c r="AL18" i="22" s="1"/>
  <c r="BJ17" i="22"/>
  <c r="BF17" i="22"/>
  <c r="BD17" i="22"/>
  <c r="AP17" i="22"/>
  <c r="BI17" i="22" s="1"/>
  <c r="AE17" i="22" s="1"/>
  <c r="AO17" i="22"/>
  <c r="BH17" i="22" s="1"/>
  <c r="AD17" i="22" s="1"/>
  <c r="AK17" i="22"/>
  <c r="AJ17" i="22"/>
  <c r="AH17" i="22"/>
  <c r="AG17" i="22"/>
  <c r="AF17" i="22"/>
  <c r="AC17" i="22"/>
  <c r="AB17" i="22"/>
  <c r="Z17" i="22"/>
  <c r="J17" i="22"/>
  <c r="AL17" i="22" s="1"/>
  <c r="H17" i="22"/>
  <c r="BJ16" i="22"/>
  <c r="BF16" i="22"/>
  <c r="BD16" i="22"/>
  <c r="AW16" i="22"/>
  <c r="AP16" i="22"/>
  <c r="BI16" i="22" s="1"/>
  <c r="AE16" i="22" s="1"/>
  <c r="AO16" i="22"/>
  <c r="BH16" i="22" s="1"/>
  <c r="AD16" i="22" s="1"/>
  <c r="AK16" i="22"/>
  <c r="AJ16" i="22"/>
  <c r="AH16" i="22"/>
  <c r="AG16" i="22"/>
  <c r="AF16" i="22"/>
  <c r="AC16" i="22"/>
  <c r="AB16" i="22"/>
  <c r="Z16" i="22"/>
  <c r="J16" i="22"/>
  <c r="AL16" i="22" s="1"/>
  <c r="I16" i="22"/>
  <c r="H16" i="22"/>
  <c r="BJ15" i="22"/>
  <c r="BF15" i="22"/>
  <c r="BD15" i="22"/>
  <c r="AX15" i="22"/>
  <c r="AW15" i="22"/>
  <c r="AV15" i="22" s="1"/>
  <c r="AP15" i="22"/>
  <c r="BI15" i="22" s="1"/>
  <c r="AE15" i="22" s="1"/>
  <c r="AO15" i="22"/>
  <c r="BH15" i="22" s="1"/>
  <c r="AD15" i="22" s="1"/>
  <c r="AK15" i="22"/>
  <c r="AT13" i="22" s="1"/>
  <c r="AJ15" i="22"/>
  <c r="AH15" i="22"/>
  <c r="AG15" i="22"/>
  <c r="C19" i="20" s="1"/>
  <c r="AF15" i="22"/>
  <c r="AC15" i="22"/>
  <c r="AB15" i="22"/>
  <c r="Z15" i="22"/>
  <c r="J15" i="22"/>
  <c r="AL15" i="22" s="1"/>
  <c r="I15" i="22"/>
  <c r="H15" i="22"/>
  <c r="BJ14" i="22"/>
  <c r="BF14" i="22"/>
  <c r="BD14" i="22"/>
  <c r="AX14" i="22"/>
  <c r="AP14" i="22"/>
  <c r="BI14" i="22" s="1"/>
  <c r="AE14" i="22" s="1"/>
  <c r="AO14" i="22"/>
  <c r="AW14" i="22" s="1"/>
  <c r="AK14" i="22"/>
  <c r="AJ14" i="22"/>
  <c r="AS13" i="22" s="1"/>
  <c r="AH14" i="22"/>
  <c r="C20" i="20" s="1"/>
  <c r="AG14" i="22"/>
  <c r="AF14" i="22"/>
  <c r="AC14" i="22"/>
  <c r="AB14" i="22"/>
  <c r="Z14" i="22"/>
  <c r="C21" i="20" s="1"/>
  <c r="J14" i="22"/>
  <c r="AL14" i="22" s="1"/>
  <c r="I14" i="22"/>
  <c r="H14" i="22"/>
  <c r="AU1" i="22"/>
  <c r="AT1" i="22"/>
  <c r="AS1" i="22"/>
  <c r="P15" i="21"/>
  <c r="J15" i="21"/>
  <c r="P14" i="21"/>
  <c r="L14" i="21"/>
  <c r="N14" i="21" s="1"/>
  <c r="K14" i="21"/>
  <c r="P13" i="21"/>
  <c r="N12" i="21"/>
  <c r="J8" i="21"/>
  <c r="H8" i="21"/>
  <c r="D8" i="21"/>
  <c r="J6" i="21"/>
  <c r="H6" i="21"/>
  <c r="D6" i="21"/>
  <c r="J4" i="21"/>
  <c r="H4" i="21"/>
  <c r="D4" i="21"/>
  <c r="J2" i="21"/>
  <c r="H2" i="21"/>
  <c r="D2" i="21"/>
  <c r="I24" i="20"/>
  <c r="I22" i="20"/>
  <c r="I19" i="20"/>
  <c r="I18" i="20"/>
  <c r="C18" i="20"/>
  <c r="I17" i="20"/>
  <c r="I16" i="20"/>
  <c r="F16" i="20"/>
  <c r="I15" i="20"/>
  <c r="F15" i="20"/>
  <c r="C15" i="20"/>
  <c r="I14" i="20"/>
  <c r="F14" i="20"/>
  <c r="F22" i="20" s="1"/>
  <c r="I10" i="20"/>
  <c r="F10" i="20"/>
  <c r="C10" i="20"/>
  <c r="F8" i="20"/>
  <c r="C8" i="20"/>
  <c r="F6" i="20"/>
  <c r="C6" i="20"/>
  <c r="F4" i="20"/>
  <c r="C4" i="20"/>
  <c r="F2" i="20"/>
  <c r="C2" i="20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G48" i="1"/>
  <c r="F48" i="1"/>
  <c r="G47" i="1"/>
  <c r="H47" i="1" s="1"/>
  <c r="I47" i="1" s="1"/>
  <c r="F47" i="1"/>
  <c r="G46" i="1"/>
  <c r="F46" i="1"/>
  <c r="G43" i="1"/>
  <c r="F43" i="1"/>
  <c r="G42" i="1"/>
  <c r="F42" i="1"/>
  <c r="G41" i="1"/>
  <c r="F41" i="1"/>
  <c r="G39" i="1"/>
  <c r="F39" i="1"/>
  <c r="G189" i="18"/>
  <c r="BA172" i="18"/>
  <c r="BA97" i="18"/>
  <c r="G9" i="18"/>
  <c r="I9" i="18"/>
  <c r="K9" i="18"/>
  <c r="K8" i="18" s="1"/>
  <c r="M9" i="18"/>
  <c r="O9" i="18"/>
  <c r="O8" i="18" s="1"/>
  <c r="Q9" i="18"/>
  <c r="Q8" i="18" s="1"/>
  <c r="V9" i="18"/>
  <c r="V8" i="18" s="1"/>
  <c r="G11" i="18"/>
  <c r="I11" i="18"/>
  <c r="K11" i="18"/>
  <c r="M11" i="18"/>
  <c r="O11" i="18"/>
  <c r="Q11" i="18"/>
  <c r="V11" i="18"/>
  <c r="G13" i="18"/>
  <c r="I13" i="18"/>
  <c r="K13" i="18"/>
  <c r="M13" i="18"/>
  <c r="O13" i="18"/>
  <c r="Q13" i="18"/>
  <c r="V13" i="18"/>
  <c r="G15" i="18"/>
  <c r="M15" i="18" s="1"/>
  <c r="I15" i="18"/>
  <c r="K15" i="18"/>
  <c r="O15" i="18"/>
  <c r="Q15" i="18"/>
  <c r="V15" i="18"/>
  <c r="G16" i="18"/>
  <c r="M16" i="18" s="1"/>
  <c r="I16" i="18"/>
  <c r="I8" i="18" s="1"/>
  <c r="K16" i="18"/>
  <c r="O16" i="18"/>
  <c r="Q16" i="18"/>
  <c r="V16" i="18"/>
  <c r="G18" i="18"/>
  <c r="M18" i="18" s="1"/>
  <c r="I18" i="18"/>
  <c r="K18" i="18"/>
  <c r="O18" i="18"/>
  <c r="Q18" i="18"/>
  <c r="V18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6" i="18"/>
  <c r="I26" i="18"/>
  <c r="K26" i="18"/>
  <c r="M26" i="18"/>
  <c r="O26" i="18"/>
  <c r="Q26" i="18"/>
  <c r="V26" i="18"/>
  <c r="G29" i="18"/>
  <c r="I29" i="18"/>
  <c r="K29" i="18"/>
  <c r="M29" i="18"/>
  <c r="O29" i="18"/>
  <c r="Q29" i="18"/>
  <c r="V29" i="18"/>
  <c r="G30" i="18"/>
  <c r="I30" i="18"/>
  <c r="K30" i="18"/>
  <c r="M30" i="18"/>
  <c r="O30" i="18"/>
  <c r="Q30" i="18"/>
  <c r="V30" i="18"/>
  <c r="G31" i="18"/>
  <c r="M31" i="18" s="1"/>
  <c r="I31" i="18"/>
  <c r="K31" i="18"/>
  <c r="O31" i="18"/>
  <c r="Q31" i="18"/>
  <c r="V31" i="18"/>
  <c r="G33" i="18"/>
  <c r="M33" i="18" s="1"/>
  <c r="I33" i="18"/>
  <c r="K33" i="18"/>
  <c r="O33" i="18"/>
  <c r="Q33" i="18"/>
  <c r="V33" i="18"/>
  <c r="G36" i="18"/>
  <c r="I36" i="18"/>
  <c r="I35" i="18" s="1"/>
  <c r="K36" i="18"/>
  <c r="M36" i="18"/>
  <c r="O36" i="18"/>
  <c r="O35" i="18" s="1"/>
  <c r="Q36" i="18"/>
  <c r="V36" i="18"/>
  <c r="G38" i="18"/>
  <c r="I38" i="18"/>
  <c r="K38" i="18"/>
  <c r="K35" i="18" s="1"/>
  <c r="M38" i="18"/>
  <c r="O38" i="18"/>
  <c r="Q38" i="18"/>
  <c r="V38" i="18"/>
  <c r="G40" i="18"/>
  <c r="I40" i="18"/>
  <c r="K40" i="18"/>
  <c r="M40" i="18"/>
  <c r="O40" i="18"/>
  <c r="Q40" i="18"/>
  <c r="Q35" i="18" s="1"/>
  <c r="V40" i="18"/>
  <c r="G42" i="18"/>
  <c r="I42" i="18"/>
  <c r="K42" i="18"/>
  <c r="M42" i="18"/>
  <c r="O42" i="18"/>
  <c r="Q42" i="18"/>
  <c r="V42" i="18"/>
  <c r="V35" i="18" s="1"/>
  <c r="G44" i="18"/>
  <c r="I44" i="18"/>
  <c r="K44" i="18"/>
  <c r="M44" i="18"/>
  <c r="O44" i="18"/>
  <c r="Q44" i="18"/>
  <c r="V44" i="18"/>
  <c r="G47" i="18"/>
  <c r="M47" i="18" s="1"/>
  <c r="I47" i="18"/>
  <c r="K47" i="18"/>
  <c r="O47" i="18"/>
  <c r="Q47" i="18"/>
  <c r="V47" i="18"/>
  <c r="G49" i="18"/>
  <c r="M49" i="18" s="1"/>
  <c r="I49" i="18"/>
  <c r="K49" i="18"/>
  <c r="O49" i="18"/>
  <c r="Q49" i="18"/>
  <c r="V49" i="18"/>
  <c r="G52" i="18"/>
  <c r="G35" i="18" s="1"/>
  <c r="I52" i="18"/>
  <c r="K52" i="18"/>
  <c r="O52" i="18"/>
  <c r="Q52" i="18"/>
  <c r="V52" i="18"/>
  <c r="G54" i="18"/>
  <c r="I54" i="18"/>
  <c r="K54" i="18"/>
  <c r="M54" i="18"/>
  <c r="O54" i="18"/>
  <c r="Q54" i="18"/>
  <c r="V54" i="18"/>
  <c r="G56" i="18"/>
  <c r="I56" i="18"/>
  <c r="K56" i="18"/>
  <c r="M56" i="18"/>
  <c r="O56" i="18"/>
  <c r="Q56" i="18"/>
  <c r="V56" i="18"/>
  <c r="G59" i="18"/>
  <c r="I59" i="18"/>
  <c r="K59" i="18"/>
  <c r="M59" i="18"/>
  <c r="O59" i="18"/>
  <c r="Q59" i="18"/>
  <c r="V59" i="18"/>
  <c r="G62" i="18"/>
  <c r="K62" i="18"/>
  <c r="M62" i="18"/>
  <c r="O62" i="18"/>
  <c r="G63" i="18"/>
  <c r="I63" i="18"/>
  <c r="I62" i="18" s="1"/>
  <c r="K63" i="18"/>
  <c r="M63" i="18"/>
  <c r="O63" i="18"/>
  <c r="Q63" i="18"/>
  <c r="Q62" i="18" s="1"/>
  <c r="V63" i="18"/>
  <c r="V62" i="18" s="1"/>
  <c r="O68" i="18"/>
  <c r="Q68" i="18"/>
  <c r="V68" i="18"/>
  <c r="G69" i="18"/>
  <c r="M69" i="18" s="1"/>
  <c r="I69" i="18"/>
  <c r="I68" i="18" s="1"/>
  <c r="K69" i="18"/>
  <c r="O69" i="18"/>
  <c r="Q69" i="18"/>
  <c r="V69" i="18"/>
  <c r="G71" i="18"/>
  <c r="AF189" i="18" s="1"/>
  <c r="I71" i="18"/>
  <c r="K71" i="18"/>
  <c r="K68" i="18" s="1"/>
  <c r="O71" i="18"/>
  <c r="Q71" i="18"/>
  <c r="V71" i="18"/>
  <c r="G74" i="18"/>
  <c r="I74" i="18"/>
  <c r="K74" i="18"/>
  <c r="M74" i="18"/>
  <c r="O74" i="18"/>
  <c r="Q74" i="18"/>
  <c r="V74" i="18"/>
  <c r="I76" i="18"/>
  <c r="K76" i="18"/>
  <c r="G77" i="18"/>
  <c r="I77" i="18"/>
  <c r="K77" i="18"/>
  <c r="M77" i="18"/>
  <c r="O77" i="18"/>
  <c r="Q77" i="18"/>
  <c r="Q76" i="18" s="1"/>
  <c r="V77" i="18"/>
  <c r="G79" i="18"/>
  <c r="I79" i="18"/>
  <c r="K79" i="18"/>
  <c r="M79" i="18"/>
  <c r="O79" i="18"/>
  <c r="O76" i="18" s="1"/>
  <c r="Q79" i="18"/>
  <c r="V79" i="18"/>
  <c r="V76" i="18" s="1"/>
  <c r="G81" i="18"/>
  <c r="I81" i="18"/>
  <c r="K81" i="18"/>
  <c r="M81" i="18"/>
  <c r="O81" i="18"/>
  <c r="Q81" i="18"/>
  <c r="V81" i="18"/>
  <c r="G84" i="18"/>
  <c r="M84" i="18" s="1"/>
  <c r="I84" i="18"/>
  <c r="K84" i="18"/>
  <c r="O84" i="18"/>
  <c r="Q84" i="18"/>
  <c r="V84" i="18"/>
  <c r="Q86" i="18"/>
  <c r="V86" i="18"/>
  <c r="G87" i="18"/>
  <c r="G86" i="18" s="1"/>
  <c r="I87" i="18"/>
  <c r="I86" i="18" s="1"/>
  <c r="K87" i="18"/>
  <c r="K86" i="18" s="1"/>
  <c r="O87" i="18"/>
  <c r="O86" i="18" s="1"/>
  <c r="Q87" i="18"/>
  <c r="V87" i="18"/>
  <c r="G92" i="18"/>
  <c r="I92" i="18"/>
  <c r="K92" i="18"/>
  <c r="K91" i="18" s="1"/>
  <c r="M92" i="18"/>
  <c r="O92" i="18"/>
  <c r="O91" i="18" s="1"/>
  <c r="Q92" i="18"/>
  <c r="V92" i="18"/>
  <c r="V91" i="18" s="1"/>
  <c r="G94" i="18"/>
  <c r="I94" i="18"/>
  <c r="K94" i="18"/>
  <c r="M94" i="18"/>
  <c r="O94" i="18"/>
  <c r="Q94" i="18"/>
  <c r="Q91" i="18" s="1"/>
  <c r="V94" i="18"/>
  <c r="G96" i="18"/>
  <c r="I96" i="18"/>
  <c r="K96" i="18"/>
  <c r="M96" i="18"/>
  <c r="O96" i="18"/>
  <c r="Q96" i="18"/>
  <c r="V96" i="18"/>
  <c r="G99" i="18"/>
  <c r="I99" i="18"/>
  <c r="K99" i="18"/>
  <c r="M99" i="18"/>
  <c r="O99" i="18"/>
  <c r="Q99" i="18"/>
  <c r="V99" i="18"/>
  <c r="G101" i="18"/>
  <c r="M101" i="18" s="1"/>
  <c r="I101" i="18"/>
  <c r="K101" i="18"/>
  <c r="O101" i="18"/>
  <c r="Q101" i="18"/>
  <c r="V101" i="18"/>
  <c r="G103" i="18"/>
  <c r="M103" i="18" s="1"/>
  <c r="I103" i="18"/>
  <c r="K103" i="18"/>
  <c r="O103" i="18"/>
  <c r="Q103" i="18"/>
  <c r="V103" i="18"/>
  <c r="G105" i="18"/>
  <c r="M105" i="18" s="1"/>
  <c r="I105" i="18"/>
  <c r="K105" i="18"/>
  <c r="O105" i="18"/>
  <c r="Q105" i="18"/>
  <c r="V105" i="18"/>
  <c r="G107" i="18"/>
  <c r="M107" i="18" s="1"/>
  <c r="I107" i="18"/>
  <c r="I91" i="18" s="1"/>
  <c r="K107" i="18"/>
  <c r="O107" i="18"/>
  <c r="Q107" i="18"/>
  <c r="V107" i="18"/>
  <c r="G109" i="18"/>
  <c r="I109" i="18"/>
  <c r="K109" i="18"/>
  <c r="M109" i="18"/>
  <c r="O109" i="18"/>
  <c r="Q109" i="18"/>
  <c r="V109" i="18"/>
  <c r="G111" i="18"/>
  <c r="I111" i="18"/>
  <c r="K111" i="18"/>
  <c r="M111" i="18"/>
  <c r="O111" i="18"/>
  <c r="Q111" i="18"/>
  <c r="V111" i="18"/>
  <c r="O112" i="18"/>
  <c r="G113" i="18"/>
  <c r="I113" i="18"/>
  <c r="I112" i="18" s="1"/>
  <c r="K113" i="18"/>
  <c r="M113" i="18"/>
  <c r="O113" i="18"/>
  <c r="Q113" i="18"/>
  <c r="Q112" i="18" s="1"/>
  <c r="V113" i="18"/>
  <c r="V112" i="18" s="1"/>
  <c r="G114" i="18"/>
  <c r="G112" i="18" s="1"/>
  <c r="I114" i="18"/>
  <c r="K114" i="18"/>
  <c r="O114" i="18"/>
  <c r="Q114" i="18"/>
  <c r="V114" i="18"/>
  <c r="G115" i="18"/>
  <c r="M115" i="18" s="1"/>
  <c r="I115" i="18"/>
  <c r="K115" i="18"/>
  <c r="O115" i="18"/>
  <c r="Q115" i="18"/>
  <c r="V115" i="18"/>
  <c r="G116" i="18"/>
  <c r="M116" i="18" s="1"/>
  <c r="I116" i="18"/>
  <c r="K116" i="18"/>
  <c r="K112" i="18" s="1"/>
  <c r="O116" i="18"/>
  <c r="Q116" i="18"/>
  <c r="V116" i="18"/>
  <c r="G118" i="18"/>
  <c r="I118" i="18"/>
  <c r="I117" i="18" s="1"/>
  <c r="K118" i="18"/>
  <c r="K117" i="18" s="1"/>
  <c r="M118" i="18"/>
  <c r="O118" i="18"/>
  <c r="O117" i="18" s="1"/>
  <c r="Q118" i="18"/>
  <c r="V118" i="18"/>
  <c r="V117" i="18" s="1"/>
  <c r="G120" i="18"/>
  <c r="I120" i="18"/>
  <c r="K120" i="18"/>
  <c r="M120" i="18"/>
  <c r="O120" i="18"/>
  <c r="Q120" i="18"/>
  <c r="Q117" i="18" s="1"/>
  <c r="V120" i="18"/>
  <c r="G123" i="18"/>
  <c r="I123" i="18"/>
  <c r="K123" i="18"/>
  <c r="M123" i="18"/>
  <c r="O123" i="18"/>
  <c r="Q123" i="18"/>
  <c r="V123" i="18"/>
  <c r="G125" i="18"/>
  <c r="I125" i="18"/>
  <c r="K125" i="18"/>
  <c r="M125" i="18"/>
  <c r="O125" i="18"/>
  <c r="Q125" i="18"/>
  <c r="V125" i="18"/>
  <c r="G129" i="18"/>
  <c r="M129" i="18" s="1"/>
  <c r="I129" i="18"/>
  <c r="K129" i="18"/>
  <c r="O129" i="18"/>
  <c r="Q129" i="18"/>
  <c r="V129" i="18"/>
  <c r="G131" i="18"/>
  <c r="M131" i="18" s="1"/>
  <c r="I131" i="18"/>
  <c r="K131" i="18"/>
  <c r="O131" i="18"/>
  <c r="Q131" i="18"/>
  <c r="V131" i="18"/>
  <c r="G133" i="18"/>
  <c r="M133" i="18" s="1"/>
  <c r="I133" i="18"/>
  <c r="K133" i="18"/>
  <c r="O133" i="18"/>
  <c r="Q133" i="18"/>
  <c r="V133" i="18"/>
  <c r="G135" i="18"/>
  <c r="G117" i="18" s="1"/>
  <c r="I135" i="18"/>
  <c r="K135" i="18"/>
  <c r="O135" i="18"/>
  <c r="Q135" i="18"/>
  <c r="V135" i="18"/>
  <c r="G137" i="18"/>
  <c r="I137" i="18"/>
  <c r="K137" i="18"/>
  <c r="M137" i="18"/>
  <c r="O137" i="18"/>
  <c r="Q137" i="18"/>
  <c r="V137" i="18"/>
  <c r="K138" i="18"/>
  <c r="G139" i="18"/>
  <c r="I139" i="18"/>
  <c r="K139" i="18"/>
  <c r="M139" i="18"/>
  <c r="O139" i="18"/>
  <c r="O138" i="18" s="1"/>
  <c r="Q139" i="18"/>
  <c r="Q138" i="18" s="1"/>
  <c r="V139" i="18"/>
  <c r="V138" i="18" s="1"/>
  <c r="G141" i="18"/>
  <c r="I141" i="18"/>
  <c r="K141" i="18"/>
  <c r="M141" i="18"/>
  <c r="O141" i="18"/>
  <c r="Q141" i="18"/>
  <c r="V141" i="18"/>
  <c r="G143" i="18"/>
  <c r="G138" i="18" s="1"/>
  <c r="I143" i="18"/>
  <c r="K143" i="18"/>
  <c r="O143" i="18"/>
  <c r="Q143" i="18"/>
  <c r="V143" i="18"/>
  <c r="G145" i="18"/>
  <c r="M145" i="18" s="1"/>
  <c r="I145" i="18"/>
  <c r="I138" i="18" s="1"/>
  <c r="K145" i="18"/>
  <c r="O145" i="18"/>
  <c r="Q145" i="18"/>
  <c r="V145" i="18"/>
  <c r="G147" i="18"/>
  <c r="M147" i="18" s="1"/>
  <c r="I147" i="18"/>
  <c r="K147" i="18"/>
  <c r="O147" i="18"/>
  <c r="Q147" i="18"/>
  <c r="V147" i="18"/>
  <c r="G148" i="18"/>
  <c r="G149" i="18"/>
  <c r="I149" i="18"/>
  <c r="I148" i="18" s="1"/>
  <c r="K149" i="18"/>
  <c r="K148" i="18" s="1"/>
  <c r="M149" i="18"/>
  <c r="M148" i="18" s="1"/>
  <c r="O149" i="18"/>
  <c r="O148" i="18" s="1"/>
  <c r="Q149" i="18"/>
  <c r="V149" i="18"/>
  <c r="G151" i="18"/>
  <c r="I151" i="18"/>
  <c r="K151" i="18"/>
  <c r="M151" i="18"/>
  <c r="O151" i="18"/>
  <c r="Q151" i="18"/>
  <c r="Q148" i="18" s="1"/>
  <c r="V151" i="18"/>
  <c r="G154" i="18"/>
  <c r="I154" i="18"/>
  <c r="K154" i="18"/>
  <c r="M154" i="18"/>
  <c r="O154" i="18"/>
  <c r="Q154" i="18"/>
  <c r="V154" i="18"/>
  <c r="V148" i="18" s="1"/>
  <c r="K155" i="18"/>
  <c r="O155" i="18"/>
  <c r="G156" i="18"/>
  <c r="M156" i="18" s="1"/>
  <c r="I156" i="18"/>
  <c r="K156" i="18"/>
  <c r="O156" i="18"/>
  <c r="Q156" i="18"/>
  <c r="Q155" i="18" s="1"/>
  <c r="V156" i="18"/>
  <c r="V155" i="18" s="1"/>
  <c r="G158" i="18"/>
  <c r="M158" i="18" s="1"/>
  <c r="I158" i="18"/>
  <c r="I155" i="18" s="1"/>
  <c r="K158" i="18"/>
  <c r="O158" i="18"/>
  <c r="Q158" i="18"/>
  <c r="V158" i="18"/>
  <c r="G159" i="18"/>
  <c r="V159" i="18"/>
  <c r="G160" i="18"/>
  <c r="M160" i="18" s="1"/>
  <c r="M159" i="18" s="1"/>
  <c r="I160" i="18"/>
  <c r="I159" i="18" s="1"/>
  <c r="K160" i="18"/>
  <c r="K159" i="18" s="1"/>
  <c r="O160" i="18"/>
  <c r="Q160" i="18"/>
  <c r="V160" i="18"/>
  <c r="G164" i="18"/>
  <c r="I164" i="18"/>
  <c r="K164" i="18"/>
  <c r="M164" i="18"/>
  <c r="O164" i="18"/>
  <c r="O159" i="18" s="1"/>
  <c r="Q164" i="18"/>
  <c r="V164" i="18"/>
  <c r="G167" i="18"/>
  <c r="I167" i="18"/>
  <c r="K167" i="18"/>
  <c r="M167" i="18"/>
  <c r="O167" i="18"/>
  <c r="Q167" i="18"/>
  <c r="Q159" i="18" s="1"/>
  <c r="V167" i="18"/>
  <c r="G168" i="18"/>
  <c r="K168" i="18"/>
  <c r="M168" i="18"/>
  <c r="O168" i="18"/>
  <c r="G169" i="18"/>
  <c r="I169" i="18"/>
  <c r="I168" i="18" s="1"/>
  <c r="K169" i="18"/>
  <c r="M169" i="18"/>
  <c r="O169" i="18"/>
  <c r="Q169" i="18"/>
  <c r="Q168" i="18" s="1"/>
  <c r="V169" i="18"/>
  <c r="V168" i="18" s="1"/>
  <c r="O179" i="18"/>
  <c r="Q179" i="18"/>
  <c r="V179" i="18"/>
  <c r="G180" i="18"/>
  <c r="M180" i="18" s="1"/>
  <c r="I180" i="18"/>
  <c r="I179" i="18" s="1"/>
  <c r="K180" i="18"/>
  <c r="O180" i="18"/>
  <c r="Q180" i="18"/>
  <c r="V180" i="18"/>
  <c r="G182" i="18"/>
  <c r="M182" i="18" s="1"/>
  <c r="I182" i="18"/>
  <c r="K182" i="18"/>
  <c r="K179" i="18" s="1"/>
  <c r="O182" i="18"/>
  <c r="Q182" i="18"/>
  <c r="V182" i="18"/>
  <c r="G184" i="18"/>
  <c r="I184" i="18"/>
  <c r="G185" i="18"/>
  <c r="I185" i="18"/>
  <c r="K185" i="18"/>
  <c r="K184" i="18" s="1"/>
  <c r="M185" i="18"/>
  <c r="O185" i="18"/>
  <c r="O184" i="18" s="1"/>
  <c r="Q185" i="18"/>
  <c r="V185" i="18"/>
  <c r="V184" i="18" s="1"/>
  <c r="G187" i="18"/>
  <c r="I187" i="18"/>
  <c r="K187" i="18"/>
  <c r="M187" i="18"/>
  <c r="M184" i="18" s="1"/>
  <c r="O187" i="18"/>
  <c r="Q187" i="18"/>
  <c r="Q184" i="18" s="1"/>
  <c r="V187" i="18"/>
  <c r="AE189" i="18"/>
  <c r="G35" i="17"/>
  <c r="G9" i="17"/>
  <c r="G8" i="17" s="1"/>
  <c r="I9" i="17"/>
  <c r="K9" i="17"/>
  <c r="K8" i="17" s="1"/>
  <c r="O9" i="17"/>
  <c r="O8" i="17" s="1"/>
  <c r="Q9" i="17"/>
  <c r="Q8" i="17" s="1"/>
  <c r="V9" i="17"/>
  <c r="V8" i="17" s="1"/>
  <c r="G11" i="17"/>
  <c r="I11" i="17"/>
  <c r="I8" i="17" s="1"/>
  <c r="K11" i="17"/>
  <c r="M11" i="17"/>
  <c r="O11" i="17"/>
  <c r="Q11" i="17"/>
  <c r="V11" i="17"/>
  <c r="G13" i="17"/>
  <c r="I13" i="17"/>
  <c r="K13" i="17"/>
  <c r="M13" i="17"/>
  <c r="O13" i="17"/>
  <c r="Q13" i="17"/>
  <c r="V13" i="17"/>
  <c r="G15" i="17"/>
  <c r="I15" i="17"/>
  <c r="K15" i="17"/>
  <c r="M15" i="17"/>
  <c r="O15" i="17"/>
  <c r="Q15" i="17"/>
  <c r="V15" i="17"/>
  <c r="G17" i="17"/>
  <c r="M17" i="17" s="1"/>
  <c r="I17" i="17"/>
  <c r="K17" i="17"/>
  <c r="O17" i="17"/>
  <c r="Q17" i="17"/>
  <c r="V17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2" i="17"/>
  <c r="M22" i="17" s="1"/>
  <c r="I22" i="17"/>
  <c r="K22" i="17"/>
  <c r="O22" i="17"/>
  <c r="Q22" i="17"/>
  <c r="V22" i="17"/>
  <c r="G24" i="17"/>
  <c r="M24" i="17" s="1"/>
  <c r="I24" i="17"/>
  <c r="K24" i="17"/>
  <c r="O24" i="17"/>
  <c r="Q24" i="17"/>
  <c r="V24" i="17"/>
  <c r="G25" i="17"/>
  <c r="I25" i="17"/>
  <c r="G26" i="17"/>
  <c r="I26" i="17"/>
  <c r="K26" i="17"/>
  <c r="K25" i="17" s="1"/>
  <c r="M26" i="17"/>
  <c r="O26" i="17"/>
  <c r="O25" i="17" s="1"/>
  <c r="Q26" i="17"/>
  <c r="Q25" i="17" s="1"/>
  <c r="V26" i="17"/>
  <c r="V25" i="17" s="1"/>
  <c r="G28" i="17"/>
  <c r="I28" i="17"/>
  <c r="K28" i="17"/>
  <c r="M28" i="17"/>
  <c r="M25" i="17" s="1"/>
  <c r="O28" i="17"/>
  <c r="Q28" i="17"/>
  <c r="V28" i="17"/>
  <c r="G30" i="17"/>
  <c r="I30" i="17"/>
  <c r="K30" i="17"/>
  <c r="M30" i="17"/>
  <c r="O30" i="17"/>
  <c r="Q30" i="17"/>
  <c r="V30" i="17"/>
  <c r="G32" i="17"/>
  <c r="O32" i="17"/>
  <c r="Q32" i="17"/>
  <c r="G33" i="17"/>
  <c r="M33" i="17" s="1"/>
  <c r="M32" i="17" s="1"/>
  <c r="I33" i="17"/>
  <c r="I32" i="17" s="1"/>
  <c r="K33" i="17"/>
  <c r="K32" i="17" s="1"/>
  <c r="O33" i="17"/>
  <c r="Q33" i="17"/>
  <c r="V33" i="17"/>
  <c r="V32" i="17" s="1"/>
  <c r="AE35" i="17"/>
  <c r="G67" i="14"/>
  <c r="G9" i="14"/>
  <c r="G8" i="14" s="1"/>
  <c r="I9" i="14"/>
  <c r="I8" i="14" s="1"/>
  <c r="K9" i="14"/>
  <c r="K8" i="14" s="1"/>
  <c r="O9" i="14"/>
  <c r="O8" i="14" s="1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I12" i="14"/>
  <c r="K12" i="14"/>
  <c r="M12" i="14"/>
  <c r="O12" i="14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5" i="14"/>
  <c r="M15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I18" i="14"/>
  <c r="K18" i="14"/>
  <c r="M18" i="14"/>
  <c r="O18" i="14"/>
  <c r="Q18" i="14"/>
  <c r="V18" i="14"/>
  <c r="G19" i="14"/>
  <c r="I19" i="14"/>
  <c r="K19" i="14"/>
  <c r="M19" i="14"/>
  <c r="O19" i="14"/>
  <c r="Q19" i="14"/>
  <c r="V19" i="14"/>
  <c r="G20" i="14"/>
  <c r="I20" i="14"/>
  <c r="K20" i="14"/>
  <c r="M20" i="14"/>
  <c r="O20" i="14"/>
  <c r="Q20" i="14"/>
  <c r="V20" i="14"/>
  <c r="G21" i="14"/>
  <c r="M21" i="14" s="1"/>
  <c r="I21" i="14"/>
  <c r="K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G26" i="14"/>
  <c r="I26" i="14"/>
  <c r="I25" i="14" s="1"/>
  <c r="K26" i="14"/>
  <c r="K25" i="14" s="1"/>
  <c r="M26" i="14"/>
  <c r="O26" i="14"/>
  <c r="O25" i="14" s="1"/>
  <c r="Q26" i="14"/>
  <c r="Q25" i="14" s="1"/>
  <c r="V26" i="14"/>
  <c r="V25" i="14" s="1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G32" i="14"/>
  <c r="M32" i="14" s="1"/>
  <c r="I32" i="14"/>
  <c r="K32" i="14"/>
  <c r="O32" i="14"/>
  <c r="Q32" i="14"/>
  <c r="V32" i="14"/>
  <c r="G33" i="14"/>
  <c r="M33" i="14" s="1"/>
  <c r="I33" i="14"/>
  <c r="K33" i="14"/>
  <c r="O33" i="14"/>
  <c r="Q33" i="14"/>
  <c r="V33" i="14"/>
  <c r="G34" i="14"/>
  <c r="I34" i="14"/>
  <c r="K34" i="14"/>
  <c r="M34" i="14"/>
  <c r="O34" i="14"/>
  <c r="Q34" i="14"/>
  <c r="V34" i="14"/>
  <c r="G35" i="14"/>
  <c r="I35" i="14"/>
  <c r="K35" i="14"/>
  <c r="M35" i="14"/>
  <c r="O35" i="14"/>
  <c r="Q35" i="14"/>
  <c r="V35" i="14"/>
  <c r="G37" i="14"/>
  <c r="M37" i="14" s="1"/>
  <c r="I37" i="14"/>
  <c r="I36" i="14" s="1"/>
  <c r="K37" i="14"/>
  <c r="K36" i="14" s="1"/>
  <c r="O37" i="14"/>
  <c r="O36" i="14" s="1"/>
  <c r="Q37" i="14"/>
  <c r="Q36" i="14" s="1"/>
  <c r="V37" i="14"/>
  <c r="V36" i="14" s="1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M40" i="14" s="1"/>
  <c r="I40" i="14"/>
  <c r="K40" i="14"/>
  <c r="O40" i="14"/>
  <c r="Q40" i="14"/>
  <c r="V40" i="14"/>
  <c r="G41" i="14"/>
  <c r="M41" i="14" s="1"/>
  <c r="I41" i="14"/>
  <c r="K41" i="14"/>
  <c r="O41" i="14"/>
  <c r="Q41" i="14"/>
  <c r="V41" i="14"/>
  <c r="G42" i="14"/>
  <c r="I42" i="14"/>
  <c r="K42" i="14"/>
  <c r="M42" i="14"/>
  <c r="O42" i="14"/>
  <c r="Q42" i="14"/>
  <c r="V42" i="14"/>
  <c r="G43" i="14"/>
  <c r="I43" i="14"/>
  <c r="K43" i="14"/>
  <c r="M43" i="14"/>
  <c r="O43" i="14"/>
  <c r="Q43" i="14"/>
  <c r="V43" i="14"/>
  <c r="G44" i="14"/>
  <c r="I44" i="14"/>
  <c r="K44" i="14"/>
  <c r="M44" i="14"/>
  <c r="O44" i="14"/>
  <c r="Q44" i="14"/>
  <c r="V44" i="14"/>
  <c r="G45" i="14"/>
  <c r="M45" i="14" s="1"/>
  <c r="I45" i="14"/>
  <c r="K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M49" i="14" s="1"/>
  <c r="I49" i="14"/>
  <c r="K49" i="14"/>
  <c r="O49" i="14"/>
  <c r="Q49" i="14"/>
  <c r="V49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M53" i="14" s="1"/>
  <c r="I53" i="14"/>
  <c r="K53" i="14"/>
  <c r="O53" i="14"/>
  <c r="Q53" i="14"/>
  <c r="V53" i="14"/>
  <c r="G54" i="14"/>
  <c r="M54" i="14" s="1"/>
  <c r="I54" i="14"/>
  <c r="K54" i="14"/>
  <c r="O54" i="14"/>
  <c r="Q54" i="14"/>
  <c r="V54" i="14"/>
  <c r="V55" i="14"/>
  <c r="G56" i="14"/>
  <c r="G55" i="14" s="1"/>
  <c r="I56" i="14"/>
  <c r="I55" i="14" s="1"/>
  <c r="K56" i="14"/>
  <c r="K55" i="14" s="1"/>
  <c r="O56" i="14"/>
  <c r="O55" i="14" s="1"/>
  <c r="Q56" i="14"/>
  <c r="Q55" i="14" s="1"/>
  <c r="V56" i="14"/>
  <c r="G57" i="14"/>
  <c r="G58" i="14"/>
  <c r="I58" i="14"/>
  <c r="I57" i="14" s="1"/>
  <c r="K58" i="14"/>
  <c r="K57" i="14" s="1"/>
  <c r="M58" i="14"/>
  <c r="O58" i="14"/>
  <c r="O57" i="14" s="1"/>
  <c r="Q58" i="14"/>
  <c r="V58" i="14"/>
  <c r="V57" i="14" s="1"/>
  <c r="G59" i="14"/>
  <c r="I59" i="14"/>
  <c r="K59" i="14"/>
  <c r="M59" i="14"/>
  <c r="O59" i="14"/>
  <c r="Q59" i="14"/>
  <c r="V59" i="14"/>
  <c r="G60" i="14"/>
  <c r="I60" i="14"/>
  <c r="K60" i="14"/>
  <c r="M60" i="14"/>
  <c r="O60" i="14"/>
  <c r="Q60" i="14"/>
  <c r="Q57" i="14" s="1"/>
  <c r="V60" i="14"/>
  <c r="G61" i="14"/>
  <c r="M61" i="14" s="1"/>
  <c r="I61" i="14"/>
  <c r="K61" i="14"/>
  <c r="O61" i="14"/>
  <c r="Q61" i="14"/>
  <c r="V61" i="14"/>
  <c r="K62" i="14"/>
  <c r="Q62" i="14"/>
  <c r="G63" i="14"/>
  <c r="G62" i="14" s="1"/>
  <c r="I63" i="14"/>
  <c r="I62" i="14" s="1"/>
  <c r="K63" i="14"/>
  <c r="O63" i="14"/>
  <c r="O62" i="14" s="1"/>
  <c r="Q63" i="14"/>
  <c r="V63" i="14"/>
  <c r="V62" i="14" s="1"/>
  <c r="O64" i="14"/>
  <c r="G65" i="14"/>
  <c r="G64" i="14" s="1"/>
  <c r="I65" i="14"/>
  <c r="I64" i="14" s="1"/>
  <c r="K65" i="14"/>
  <c r="K64" i="14" s="1"/>
  <c r="O65" i="14"/>
  <c r="Q65" i="14"/>
  <c r="Q64" i="14" s="1"/>
  <c r="V65" i="14"/>
  <c r="V64" i="14" s="1"/>
  <c r="AE67" i="14"/>
  <c r="AF67" i="14"/>
  <c r="G21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0" i="13"/>
  <c r="M10" i="13" s="1"/>
  <c r="I10" i="13"/>
  <c r="K10" i="13"/>
  <c r="O10" i="13"/>
  <c r="Q10" i="13"/>
  <c r="V10" i="13"/>
  <c r="G13" i="13"/>
  <c r="I13" i="13"/>
  <c r="K13" i="13"/>
  <c r="M13" i="13"/>
  <c r="O13" i="13"/>
  <c r="Q13" i="13"/>
  <c r="V13" i="13"/>
  <c r="G14" i="13"/>
  <c r="I14" i="13"/>
  <c r="K14" i="13"/>
  <c r="M14" i="13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G8" i="13" s="1"/>
  <c r="I18" i="13"/>
  <c r="K18" i="13"/>
  <c r="O18" i="13"/>
  <c r="Q18" i="13"/>
  <c r="V18" i="13"/>
  <c r="G19" i="13"/>
  <c r="M19" i="13" s="1"/>
  <c r="I19" i="13"/>
  <c r="K19" i="13"/>
  <c r="O19" i="13"/>
  <c r="Q19" i="13"/>
  <c r="V19" i="13"/>
  <c r="AE21" i="13"/>
  <c r="G427" i="12"/>
  <c r="G9" i="12"/>
  <c r="G8" i="12" s="1"/>
  <c r="I9" i="12"/>
  <c r="I8" i="12" s="1"/>
  <c r="K9" i="12"/>
  <c r="K8" i="12" s="1"/>
  <c r="O9" i="12"/>
  <c r="O8" i="12" s="1"/>
  <c r="Q9" i="12"/>
  <c r="V9" i="12"/>
  <c r="V8" i="12" s="1"/>
  <c r="G11" i="12"/>
  <c r="I11" i="12"/>
  <c r="K11" i="12"/>
  <c r="M11" i="12"/>
  <c r="O11" i="12"/>
  <c r="Q11" i="12"/>
  <c r="Q8" i="12" s="1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30" i="12"/>
  <c r="I30" i="12"/>
  <c r="K30" i="12"/>
  <c r="M30" i="12"/>
  <c r="O30" i="12"/>
  <c r="Q30" i="12"/>
  <c r="V30" i="12"/>
  <c r="G32" i="12"/>
  <c r="I32" i="12"/>
  <c r="K32" i="12"/>
  <c r="M32" i="12"/>
  <c r="O32" i="12"/>
  <c r="Q32" i="12"/>
  <c r="V32" i="12"/>
  <c r="G33" i="12"/>
  <c r="I33" i="12"/>
  <c r="K33" i="12"/>
  <c r="M33" i="12"/>
  <c r="O33" i="12"/>
  <c r="Q33" i="12"/>
  <c r="V33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2" i="12"/>
  <c r="G41" i="12" s="1"/>
  <c r="I42" i="12"/>
  <c r="I41" i="12" s="1"/>
  <c r="K42" i="12"/>
  <c r="K41" i="12" s="1"/>
  <c r="O42" i="12"/>
  <c r="O41" i="12" s="1"/>
  <c r="Q42" i="12"/>
  <c r="V42" i="12"/>
  <c r="V41" i="12" s="1"/>
  <c r="G44" i="12"/>
  <c r="I44" i="12"/>
  <c r="K44" i="12"/>
  <c r="M44" i="12"/>
  <c r="O44" i="12"/>
  <c r="Q44" i="12"/>
  <c r="Q41" i="12" s="1"/>
  <c r="V44" i="12"/>
  <c r="G46" i="12"/>
  <c r="I46" i="12"/>
  <c r="K46" i="12"/>
  <c r="M46" i="12"/>
  <c r="O46" i="12"/>
  <c r="Q46" i="12"/>
  <c r="V46" i="12"/>
  <c r="G48" i="12"/>
  <c r="I48" i="12"/>
  <c r="K48" i="12"/>
  <c r="M48" i="12"/>
  <c r="O48" i="12"/>
  <c r="Q48" i="12"/>
  <c r="V48" i="12"/>
  <c r="G54" i="12"/>
  <c r="M54" i="12" s="1"/>
  <c r="I54" i="12"/>
  <c r="K54" i="12"/>
  <c r="O54" i="12"/>
  <c r="Q54" i="12"/>
  <c r="V54" i="12"/>
  <c r="G59" i="12"/>
  <c r="M59" i="12" s="1"/>
  <c r="I59" i="12"/>
  <c r="K59" i="12"/>
  <c r="O59" i="12"/>
  <c r="Q59" i="12"/>
  <c r="V59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72" i="12"/>
  <c r="I72" i="12"/>
  <c r="K72" i="12"/>
  <c r="M72" i="12"/>
  <c r="O72" i="12"/>
  <c r="Q72" i="12"/>
  <c r="V72" i="12"/>
  <c r="G76" i="12"/>
  <c r="I76" i="12"/>
  <c r="K76" i="12"/>
  <c r="M76" i="12"/>
  <c r="O76" i="12"/>
  <c r="Q76" i="12"/>
  <c r="V76" i="12"/>
  <c r="G78" i="12"/>
  <c r="I78" i="12"/>
  <c r="K78" i="12"/>
  <c r="M78" i="12"/>
  <c r="O78" i="12"/>
  <c r="Q78" i="12"/>
  <c r="V78" i="12"/>
  <c r="G81" i="12"/>
  <c r="M81" i="12" s="1"/>
  <c r="I81" i="12"/>
  <c r="K81" i="12"/>
  <c r="O81" i="12"/>
  <c r="Q81" i="12"/>
  <c r="V81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2" i="12"/>
  <c r="G91" i="12" s="1"/>
  <c r="I92" i="12"/>
  <c r="I91" i="12" s="1"/>
  <c r="K92" i="12"/>
  <c r="K91" i="12" s="1"/>
  <c r="O92" i="12"/>
  <c r="O91" i="12" s="1"/>
  <c r="Q92" i="12"/>
  <c r="V92" i="12"/>
  <c r="V91" i="12" s="1"/>
  <c r="G94" i="12"/>
  <c r="I94" i="12"/>
  <c r="K94" i="12"/>
  <c r="M94" i="12"/>
  <c r="O94" i="12"/>
  <c r="Q94" i="12"/>
  <c r="Q91" i="12" s="1"/>
  <c r="V94" i="12"/>
  <c r="G98" i="12"/>
  <c r="I98" i="12"/>
  <c r="K98" i="12"/>
  <c r="M98" i="12"/>
  <c r="O98" i="12"/>
  <c r="Q98" i="12"/>
  <c r="V98" i="12"/>
  <c r="G101" i="12"/>
  <c r="I101" i="12"/>
  <c r="K101" i="12"/>
  <c r="M101" i="12"/>
  <c r="O101" i="12"/>
  <c r="Q101" i="12"/>
  <c r="V101" i="12"/>
  <c r="G106" i="12"/>
  <c r="M106" i="12" s="1"/>
  <c r="I106" i="12"/>
  <c r="K106" i="12"/>
  <c r="O106" i="12"/>
  <c r="Q106" i="12"/>
  <c r="V106" i="12"/>
  <c r="G108" i="12"/>
  <c r="M108" i="12" s="1"/>
  <c r="I108" i="12"/>
  <c r="K108" i="12"/>
  <c r="O108" i="12"/>
  <c r="Q108" i="12"/>
  <c r="V108" i="12"/>
  <c r="G110" i="12"/>
  <c r="M110" i="12" s="1"/>
  <c r="I110" i="12"/>
  <c r="K110" i="12"/>
  <c r="O110" i="12"/>
  <c r="Q110" i="12"/>
  <c r="V110" i="12"/>
  <c r="G113" i="12"/>
  <c r="M113" i="12" s="1"/>
  <c r="I113" i="12"/>
  <c r="K113" i="12"/>
  <c r="O113" i="12"/>
  <c r="Q113" i="12"/>
  <c r="V113" i="12"/>
  <c r="G115" i="12"/>
  <c r="M115" i="12" s="1"/>
  <c r="I115" i="12"/>
  <c r="K115" i="12"/>
  <c r="O115" i="12"/>
  <c r="Q115" i="12"/>
  <c r="V115" i="12"/>
  <c r="G117" i="12"/>
  <c r="I117" i="12"/>
  <c r="K117" i="12"/>
  <c r="M117" i="12"/>
  <c r="O117" i="12"/>
  <c r="Q117" i="12"/>
  <c r="V117" i="12"/>
  <c r="G119" i="12"/>
  <c r="I119" i="12"/>
  <c r="K119" i="12"/>
  <c r="M119" i="12"/>
  <c r="O119" i="12"/>
  <c r="Q119" i="12"/>
  <c r="V119" i="12"/>
  <c r="G121" i="12"/>
  <c r="I121" i="12"/>
  <c r="K121" i="12"/>
  <c r="M121" i="12"/>
  <c r="O121" i="12"/>
  <c r="Q121" i="12"/>
  <c r="V121" i="12"/>
  <c r="O124" i="12"/>
  <c r="G125" i="12"/>
  <c r="M125" i="12" s="1"/>
  <c r="M124" i="12" s="1"/>
  <c r="I125" i="12"/>
  <c r="I124" i="12" s="1"/>
  <c r="K125" i="12"/>
  <c r="O125" i="12"/>
  <c r="Q125" i="12"/>
  <c r="Q124" i="12" s="1"/>
  <c r="V125" i="12"/>
  <c r="V124" i="12" s="1"/>
  <c r="G128" i="12"/>
  <c r="M128" i="12" s="1"/>
  <c r="I128" i="12"/>
  <c r="K128" i="12"/>
  <c r="K124" i="12" s="1"/>
  <c r="O128" i="12"/>
  <c r="Q128" i="12"/>
  <c r="V128" i="12"/>
  <c r="G131" i="12"/>
  <c r="I131" i="12"/>
  <c r="K131" i="12"/>
  <c r="M131" i="12"/>
  <c r="O131" i="12"/>
  <c r="Q131" i="12"/>
  <c r="V131" i="12"/>
  <c r="G133" i="12"/>
  <c r="M133" i="12" s="1"/>
  <c r="I133" i="12"/>
  <c r="K133" i="12"/>
  <c r="O133" i="12"/>
  <c r="Q133" i="12"/>
  <c r="V133" i="12"/>
  <c r="G136" i="12"/>
  <c r="I136" i="12"/>
  <c r="Q136" i="12"/>
  <c r="G137" i="12"/>
  <c r="I137" i="12"/>
  <c r="K137" i="12"/>
  <c r="K136" i="12" s="1"/>
  <c r="M137" i="12"/>
  <c r="M136" i="12" s="1"/>
  <c r="O137" i="12"/>
  <c r="O136" i="12" s="1"/>
  <c r="Q137" i="12"/>
  <c r="V137" i="12"/>
  <c r="V136" i="12" s="1"/>
  <c r="G139" i="12"/>
  <c r="I139" i="12"/>
  <c r="K139" i="12"/>
  <c r="M139" i="12"/>
  <c r="O139" i="12"/>
  <c r="Q139" i="12"/>
  <c r="V139" i="12"/>
  <c r="G141" i="12"/>
  <c r="I141" i="12"/>
  <c r="K141" i="12"/>
  <c r="M141" i="12"/>
  <c r="O141" i="12"/>
  <c r="Q141" i="12"/>
  <c r="V141" i="12"/>
  <c r="G143" i="12"/>
  <c r="I143" i="12"/>
  <c r="O143" i="12"/>
  <c r="Q143" i="12"/>
  <c r="G144" i="12"/>
  <c r="M144" i="12" s="1"/>
  <c r="M143" i="12" s="1"/>
  <c r="I144" i="12"/>
  <c r="K144" i="12"/>
  <c r="K143" i="12" s="1"/>
  <c r="O144" i="12"/>
  <c r="Q144" i="12"/>
  <c r="V144" i="12"/>
  <c r="V143" i="12" s="1"/>
  <c r="G146" i="12"/>
  <c r="I146" i="12"/>
  <c r="K146" i="12"/>
  <c r="M146" i="12"/>
  <c r="O146" i="12"/>
  <c r="Q146" i="12"/>
  <c r="V146" i="12"/>
  <c r="G148" i="12"/>
  <c r="G149" i="12"/>
  <c r="M149" i="12" s="1"/>
  <c r="M148" i="12" s="1"/>
  <c r="I149" i="12"/>
  <c r="I148" i="12" s="1"/>
  <c r="K149" i="12"/>
  <c r="K148" i="12" s="1"/>
  <c r="O149" i="12"/>
  <c r="Q149" i="12"/>
  <c r="Q148" i="12" s="1"/>
  <c r="V149" i="12"/>
  <c r="G155" i="12"/>
  <c r="I155" i="12"/>
  <c r="K155" i="12"/>
  <c r="M155" i="12"/>
  <c r="O155" i="12"/>
  <c r="Q155" i="12"/>
  <c r="V155" i="12"/>
  <c r="V148" i="12" s="1"/>
  <c r="G159" i="12"/>
  <c r="I159" i="12"/>
  <c r="K159" i="12"/>
  <c r="M159" i="12"/>
  <c r="O159" i="12"/>
  <c r="Q159" i="12"/>
  <c r="V159" i="12"/>
  <c r="G161" i="12"/>
  <c r="I161" i="12"/>
  <c r="K161" i="12"/>
  <c r="M161" i="12"/>
  <c r="O161" i="12"/>
  <c r="O148" i="12" s="1"/>
  <c r="Q161" i="12"/>
  <c r="V161" i="12"/>
  <c r="O172" i="12"/>
  <c r="Q172" i="12"/>
  <c r="G173" i="12"/>
  <c r="M173" i="12" s="1"/>
  <c r="I173" i="12"/>
  <c r="I172" i="12" s="1"/>
  <c r="K173" i="12"/>
  <c r="K172" i="12" s="1"/>
  <c r="O173" i="12"/>
  <c r="Q173" i="12"/>
  <c r="V173" i="12"/>
  <c r="V172" i="12" s="1"/>
  <c r="G175" i="12"/>
  <c r="I175" i="12"/>
  <c r="K175" i="12"/>
  <c r="M175" i="12"/>
  <c r="O175" i="12"/>
  <c r="Q175" i="12"/>
  <c r="V175" i="12"/>
  <c r="G181" i="12"/>
  <c r="G172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98" i="12"/>
  <c r="I198" i="12"/>
  <c r="K198" i="12"/>
  <c r="M198" i="12"/>
  <c r="O198" i="12"/>
  <c r="Q198" i="12"/>
  <c r="V198" i="12"/>
  <c r="G202" i="12"/>
  <c r="G201" i="12" s="1"/>
  <c r="I202" i="12"/>
  <c r="I201" i="12" s="1"/>
  <c r="K202" i="12"/>
  <c r="M202" i="12"/>
  <c r="O202" i="12"/>
  <c r="O201" i="12" s="1"/>
  <c r="Q202" i="12"/>
  <c r="Q201" i="12" s="1"/>
  <c r="V202" i="12"/>
  <c r="G205" i="12"/>
  <c r="M205" i="12" s="1"/>
  <c r="I205" i="12"/>
  <c r="K205" i="12"/>
  <c r="O205" i="12"/>
  <c r="Q205" i="12"/>
  <c r="V205" i="12"/>
  <c r="G207" i="12"/>
  <c r="I207" i="12"/>
  <c r="K207" i="12"/>
  <c r="M207" i="12"/>
  <c r="O207" i="12"/>
  <c r="Q207" i="12"/>
  <c r="V207" i="12"/>
  <c r="V201" i="12" s="1"/>
  <c r="G209" i="12"/>
  <c r="I209" i="12"/>
  <c r="K209" i="12"/>
  <c r="M209" i="12"/>
  <c r="O209" i="12"/>
  <c r="Q209" i="12"/>
  <c r="V209" i="12"/>
  <c r="G216" i="12"/>
  <c r="M216" i="12" s="1"/>
  <c r="I216" i="12"/>
  <c r="K216" i="12"/>
  <c r="O216" i="12"/>
  <c r="Q216" i="12"/>
  <c r="V216" i="12"/>
  <c r="G219" i="12"/>
  <c r="M219" i="12" s="1"/>
  <c r="I219" i="12"/>
  <c r="K219" i="12"/>
  <c r="O219" i="12"/>
  <c r="Q219" i="12"/>
  <c r="V219" i="12"/>
  <c r="G221" i="12"/>
  <c r="I221" i="12"/>
  <c r="K221" i="12"/>
  <c r="K201" i="12" s="1"/>
  <c r="M221" i="12"/>
  <c r="O221" i="12"/>
  <c r="Q221" i="12"/>
  <c r="V221" i="12"/>
  <c r="K223" i="12"/>
  <c r="M223" i="12"/>
  <c r="V223" i="12"/>
  <c r="G224" i="12"/>
  <c r="G223" i="12" s="1"/>
  <c r="I224" i="12"/>
  <c r="I223" i="12" s="1"/>
  <c r="K224" i="12"/>
  <c r="M224" i="12"/>
  <c r="O224" i="12"/>
  <c r="O223" i="12" s="1"/>
  <c r="Q224" i="12"/>
  <c r="Q223" i="12" s="1"/>
  <c r="V224" i="12"/>
  <c r="Q226" i="12"/>
  <c r="G227" i="12"/>
  <c r="I227" i="12"/>
  <c r="I226" i="12" s="1"/>
  <c r="K227" i="12"/>
  <c r="K226" i="12" s="1"/>
  <c r="M227" i="12"/>
  <c r="O227" i="12"/>
  <c r="Q227" i="12"/>
  <c r="V227" i="12"/>
  <c r="V226" i="12" s="1"/>
  <c r="G229" i="12"/>
  <c r="I229" i="12"/>
  <c r="K229" i="12"/>
  <c r="M229" i="12"/>
  <c r="O229" i="12"/>
  <c r="Q229" i="12"/>
  <c r="V229" i="12"/>
  <c r="G231" i="12"/>
  <c r="G226" i="12" s="1"/>
  <c r="I231" i="12"/>
  <c r="K231" i="12"/>
  <c r="O231" i="12"/>
  <c r="Q231" i="12"/>
  <c r="V231" i="12"/>
  <c r="G233" i="12"/>
  <c r="M233" i="12" s="1"/>
  <c r="I233" i="12"/>
  <c r="K233" i="12"/>
  <c r="O233" i="12"/>
  <c r="Q233" i="12"/>
  <c r="V233" i="12"/>
  <c r="G235" i="12"/>
  <c r="M235" i="12" s="1"/>
  <c r="I235" i="12"/>
  <c r="K235" i="12"/>
  <c r="O235" i="12"/>
  <c r="Q235" i="12"/>
  <c r="V235" i="12"/>
  <c r="G237" i="12"/>
  <c r="I237" i="12"/>
  <c r="K237" i="12"/>
  <c r="M237" i="12"/>
  <c r="O237" i="12"/>
  <c r="Q237" i="12"/>
  <c r="V237" i="12"/>
  <c r="G239" i="12"/>
  <c r="I239" i="12"/>
  <c r="K239" i="12"/>
  <c r="M239" i="12"/>
  <c r="O239" i="12"/>
  <c r="O226" i="12" s="1"/>
  <c r="Q239" i="12"/>
  <c r="V239" i="12"/>
  <c r="G241" i="12"/>
  <c r="O241" i="12"/>
  <c r="Q241" i="12"/>
  <c r="G242" i="12"/>
  <c r="I242" i="12"/>
  <c r="I241" i="12" s="1"/>
  <c r="K242" i="12"/>
  <c r="K241" i="12" s="1"/>
  <c r="M242" i="12"/>
  <c r="M241" i="12" s="1"/>
  <c r="O242" i="12"/>
  <c r="Q242" i="12"/>
  <c r="V242" i="12"/>
  <c r="V241" i="12" s="1"/>
  <c r="K243" i="12"/>
  <c r="V243" i="12"/>
  <c r="G244" i="12"/>
  <c r="G243" i="12" s="1"/>
  <c r="I244" i="12"/>
  <c r="I243" i="12" s="1"/>
  <c r="K244" i="12"/>
  <c r="O244" i="12"/>
  <c r="O243" i="12" s="1"/>
  <c r="Q244" i="12"/>
  <c r="Q243" i="12" s="1"/>
  <c r="V244" i="12"/>
  <c r="G245" i="12"/>
  <c r="I245" i="12"/>
  <c r="G246" i="12"/>
  <c r="I246" i="12"/>
  <c r="K246" i="12"/>
  <c r="K245" i="12" s="1"/>
  <c r="M246" i="12"/>
  <c r="O246" i="12"/>
  <c r="Q246" i="12"/>
  <c r="Q245" i="12" s="1"/>
  <c r="V246" i="12"/>
  <c r="V245" i="12" s="1"/>
  <c r="G248" i="12"/>
  <c r="I248" i="12"/>
  <c r="K248" i="12"/>
  <c r="M248" i="12"/>
  <c r="O248" i="12"/>
  <c r="Q248" i="12"/>
  <c r="V248" i="12"/>
  <c r="G250" i="12"/>
  <c r="I250" i="12"/>
  <c r="K250" i="12"/>
  <c r="M250" i="12"/>
  <c r="O250" i="12"/>
  <c r="O245" i="12" s="1"/>
  <c r="Q250" i="12"/>
  <c r="V250" i="12"/>
  <c r="G252" i="12"/>
  <c r="M252" i="12" s="1"/>
  <c r="I252" i="12"/>
  <c r="K252" i="12"/>
  <c r="O252" i="12"/>
  <c r="Q252" i="12"/>
  <c r="V252" i="12"/>
  <c r="G255" i="12"/>
  <c r="I255" i="12"/>
  <c r="K255" i="12"/>
  <c r="M255" i="12"/>
  <c r="O255" i="12"/>
  <c r="Q255" i="12"/>
  <c r="V255" i="12"/>
  <c r="V256" i="12"/>
  <c r="G257" i="12"/>
  <c r="G256" i="12" s="1"/>
  <c r="I257" i="12"/>
  <c r="I256" i="12" s="1"/>
  <c r="K257" i="12"/>
  <c r="O257" i="12"/>
  <c r="O256" i="12" s="1"/>
  <c r="Q257" i="12"/>
  <c r="Q256" i="12" s="1"/>
  <c r="V257" i="12"/>
  <c r="G259" i="12"/>
  <c r="M259" i="12" s="1"/>
  <c r="I259" i="12"/>
  <c r="K259" i="12"/>
  <c r="O259" i="12"/>
  <c r="Q259" i="12"/>
  <c r="V259" i="12"/>
  <c r="G266" i="12"/>
  <c r="I266" i="12"/>
  <c r="K266" i="12"/>
  <c r="K256" i="12" s="1"/>
  <c r="M266" i="12"/>
  <c r="O266" i="12"/>
  <c r="Q266" i="12"/>
  <c r="V266" i="12"/>
  <c r="G268" i="12"/>
  <c r="I268" i="12"/>
  <c r="K268" i="12"/>
  <c r="M268" i="12"/>
  <c r="O268" i="12"/>
  <c r="Q268" i="12"/>
  <c r="V268" i="12"/>
  <c r="G270" i="12"/>
  <c r="I270" i="12"/>
  <c r="K270" i="12"/>
  <c r="M270" i="12"/>
  <c r="O270" i="12"/>
  <c r="Q270" i="12"/>
  <c r="V270" i="12"/>
  <c r="G272" i="12"/>
  <c r="M272" i="12" s="1"/>
  <c r="I272" i="12"/>
  <c r="K272" i="12"/>
  <c r="O272" i="12"/>
  <c r="Q272" i="12"/>
  <c r="V272" i="12"/>
  <c r="V273" i="12"/>
  <c r="G274" i="12"/>
  <c r="I274" i="12"/>
  <c r="K274" i="12"/>
  <c r="K273" i="12" s="1"/>
  <c r="M274" i="12"/>
  <c r="O274" i="12"/>
  <c r="O273" i="12" s="1"/>
  <c r="Q274" i="12"/>
  <c r="V274" i="12"/>
  <c r="G278" i="12"/>
  <c r="G273" i="12" s="1"/>
  <c r="I278" i="12"/>
  <c r="K278" i="12"/>
  <c r="O278" i="12"/>
  <c r="Q278" i="12"/>
  <c r="V278" i="12"/>
  <c r="G280" i="12"/>
  <c r="M280" i="12" s="1"/>
  <c r="I280" i="12"/>
  <c r="I273" i="12" s="1"/>
  <c r="K280" i="12"/>
  <c r="O280" i="12"/>
  <c r="Q280" i="12"/>
  <c r="V280" i="12"/>
  <c r="G286" i="12"/>
  <c r="I286" i="12"/>
  <c r="K286" i="12"/>
  <c r="M286" i="12"/>
  <c r="O286" i="12"/>
  <c r="Q286" i="12"/>
  <c r="V286" i="12"/>
  <c r="G288" i="12"/>
  <c r="I288" i="12"/>
  <c r="K288" i="12"/>
  <c r="M288" i="12"/>
  <c r="O288" i="12"/>
  <c r="Q288" i="12"/>
  <c r="V288" i="12"/>
  <c r="G290" i="12"/>
  <c r="I290" i="12"/>
  <c r="K290" i="12"/>
  <c r="M290" i="12"/>
  <c r="O290" i="12"/>
  <c r="Q290" i="12"/>
  <c r="V290" i="12"/>
  <c r="G292" i="12"/>
  <c r="M292" i="12" s="1"/>
  <c r="I292" i="12"/>
  <c r="K292" i="12"/>
  <c r="O292" i="12"/>
  <c r="Q292" i="12"/>
  <c r="Q273" i="12" s="1"/>
  <c r="V292" i="12"/>
  <c r="G294" i="12"/>
  <c r="I294" i="12"/>
  <c r="I293" i="12" s="1"/>
  <c r="K294" i="12"/>
  <c r="K293" i="12" s="1"/>
  <c r="M294" i="12"/>
  <c r="O294" i="12"/>
  <c r="O293" i="12" s="1"/>
  <c r="Q294" i="12"/>
  <c r="V294" i="12"/>
  <c r="G297" i="12"/>
  <c r="G293" i="12" s="1"/>
  <c r="I297" i="12"/>
  <c r="K297" i="12"/>
  <c r="O297" i="12"/>
  <c r="Q297" i="12"/>
  <c r="V297" i="12"/>
  <c r="G299" i="12"/>
  <c r="M299" i="12" s="1"/>
  <c r="I299" i="12"/>
  <c r="K299" i="12"/>
  <c r="O299" i="12"/>
  <c r="Q299" i="12"/>
  <c r="V299" i="12"/>
  <c r="G302" i="12"/>
  <c r="I302" i="12"/>
  <c r="K302" i="12"/>
  <c r="M302" i="12"/>
  <c r="O302" i="12"/>
  <c r="Q302" i="12"/>
  <c r="V302" i="12"/>
  <c r="G305" i="12"/>
  <c r="I305" i="12"/>
  <c r="K305" i="12"/>
  <c r="M305" i="12"/>
  <c r="O305" i="12"/>
  <c r="Q305" i="12"/>
  <c r="V305" i="12"/>
  <c r="G308" i="12"/>
  <c r="I308" i="12"/>
  <c r="K308" i="12"/>
  <c r="M308" i="12"/>
  <c r="O308" i="12"/>
  <c r="Q308" i="12"/>
  <c r="V308" i="12"/>
  <c r="G311" i="12"/>
  <c r="M311" i="12" s="1"/>
  <c r="I311" i="12"/>
  <c r="K311" i="12"/>
  <c r="O311" i="12"/>
  <c r="Q311" i="12"/>
  <c r="Q293" i="12" s="1"/>
  <c r="V311" i="12"/>
  <c r="G316" i="12"/>
  <c r="M316" i="12" s="1"/>
  <c r="I316" i="12"/>
  <c r="K316" i="12"/>
  <c r="O316" i="12"/>
  <c r="Q316" i="12"/>
  <c r="V316" i="12"/>
  <c r="V293" i="12" s="1"/>
  <c r="V317" i="12"/>
  <c r="G318" i="12"/>
  <c r="G317" i="12" s="1"/>
  <c r="I318" i="12"/>
  <c r="K318" i="12"/>
  <c r="K317" i="12" s="1"/>
  <c r="O318" i="12"/>
  <c r="O317" i="12" s="1"/>
  <c r="Q318" i="12"/>
  <c r="Q317" i="12" s="1"/>
  <c r="V318" i="12"/>
  <c r="G320" i="12"/>
  <c r="M320" i="12" s="1"/>
  <c r="I320" i="12"/>
  <c r="I317" i="12" s="1"/>
  <c r="K320" i="12"/>
  <c r="O320" i="12"/>
  <c r="Q320" i="12"/>
  <c r="V320" i="12"/>
  <c r="I321" i="12"/>
  <c r="K321" i="12"/>
  <c r="G322" i="12"/>
  <c r="I322" i="12"/>
  <c r="K322" i="12"/>
  <c r="M322" i="12"/>
  <c r="O322" i="12"/>
  <c r="Q322" i="12"/>
  <c r="Q321" i="12" s="1"/>
  <c r="V322" i="12"/>
  <c r="V321" i="12" s="1"/>
  <c r="G326" i="12"/>
  <c r="G321" i="12" s="1"/>
  <c r="I326" i="12"/>
  <c r="K326" i="12"/>
  <c r="M326" i="12"/>
  <c r="O326" i="12"/>
  <c r="O321" i="12" s="1"/>
  <c r="Q326" i="12"/>
  <c r="V326" i="12"/>
  <c r="G330" i="12"/>
  <c r="M330" i="12" s="1"/>
  <c r="I330" i="12"/>
  <c r="K330" i="12"/>
  <c r="O330" i="12"/>
  <c r="Q330" i="12"/>
  <c r="V330" i="12"/>
  <c r="G334" i="12"/>
  <c r="M334" i="12" s="1"/>
  <c r="I334" i="12"/>
  <c r="K334" i="12"/>
  <c r="O334" i="12"/>
  <c r="Q334" i="12"/>
  <c r="V334" i="12"/>
  <c r="G337" i="12"/>
  <c r="I337" i="12"/>
  <c r="K337" i="12"/>
  <c r="M337" i="12"/>
  <c r="O337" i="12"/>
  <c r="Q337" i="12"/>
  <c r="V337" i="12"/>
  <c r="G338" i="12"/>
  <c r="G339" i="12"/>
  <c r="M339" i="12" s="1"/>
  <c r="M338" i="12" s="1"/>
  <c r="I339" i="12"/>
  <c r="I338" i="12" s="1"/>
  <c r="K339" i="12"/>
  <c r="O339" i="12"/>
  <c r="O338" i="12" s="1"/>
  <c r="Q339" i="12"/>
  <c r="Q338" i="12" s="1"/>
  <c r="V339" i="12"/>
  <c r="G341" i="12"/>
  <c r="M341" i="12" s="1"/>
  <c r="I341" i="12"/>
  <c r="K341" i="12"/>
  <c r="K338" i="12" s="1"/>
  <c r="O341" i="12"/>
  <c r="Q341" i="12"/>
  <c r="V341" i="12"/>
  <c r="V338" i="12" s="1"/>
  <c r="G343" i="12"/>
  <c r="I343" i="12"/>
  <c r="K343" i="12"/>
  <c r="M343" i="12"/>
  <c r="O343" i="12"/>
  <c r="Q343" i="12"/>
  <c r="V343" i="12"/>
  <c r="G345" i="12"/>
  <c r="I345" i="12"/>
  <c r="K345" i="12"/>
  <c r="M345" i="12"/>
  <c r="O345" i="12"/>
  <c r="Q345" i="12"/>
  <c r="V345" i="12"/>
  <c r="O346" i="12"/>
  <c r="Q346" i="12"/>
  <c r="G347" i="12"/>
  <c r="M347" i="12" s="1"/>
  <c r="I347" i="12"/>
  <c r="I346" i="12" s="1"/>
  <c r="K347" i="12"/>
  <c r="K346" i="12" s="1"/>
  <c r="O347" i="12"/>
  <c r="Q347" i="12"/>
  <c r="V347" i="12"/>
  <c r="V346" i="12" s="1"/>
  <c r="G350" i="12"/>
  <c r="I350" i="12"/>
  <c r="K350" i="12"/>
  <c r="M350" i="12"/>
  <c r="O350" i="12"/>
  <c r="Q350" i="12"/>
  <c r="V350" i="12"/>
  <c r="G353" i="12"/>
  <c r="G346" i="12" s="1"/>
  <c r="I353" i="12"/>
  <c r="K353" i="12"/>
  <c r="O353" i="12"/>
  <c r="Q353" i="12"/>
  <c r="V353" i="12"/>
  <c r="G360" i="12"/>
  <c r="M360" i="12" s="1"/>
  <c r="I360" i="12"/>
  <c r="K360" i="12"/>
  <c r="O360" i="12"/>
  <c r="Q360" i="12"/>
  <c r="V360" i="12"/>
  <c r="G366" i="12"/>
  <c r="M366" i="12" s="1"/>
  <c r="I366" i="12"/>
  <c r="K366" i="12"/>
  <c r="O366" i="12"/>
  <c r="Q366" i="12"/>
  <c r="V366" i="12"/>
  <c r="G369" i="12"/>
  <c r="I369" i="12"/>
  <c r="K369" i="12"/>
  <c r="M369" i="12"/>
  <c r="O369" i="12"/>
  <c r="Q369" i="12"/>
  <c r="V369" i="12"/>
  <c r="G371" i="12"/>
  <c r="G370" i="12" s="1"/>
  <c r="I371" i="12"/>
  <c r="I370" i="12" s="1"/>
  <c r="K371" i="12"/>
  <c r="O371" i="12"/>
  <c r="Q371" i="12"/>
  <c r="Q370" i="12" s="1"/>
  <c r="V371" i="12"/>
  <c r="G374" i="12"/>
  <c r="M374" i="12" s="1"/>
  <c r="I374" i="12"/>
  <c r="K374" i="12"/>
  <c r="K370" i="12" s="1"/>
  <c r="O374" i="12"/>
  <c r="Q374" i="12"/>
  <c r="V374" i="12"/>
  <c r="V370" i="12" s="1"/>
  <c r="G379" i="12"/>
  <c r="I379" i="12"/>
  <c r="K379" i="12"/>
  <c r="M379" i="12"/>
  <c r="O379" i="12"/>
  <c r="Q379" i="12"/>
  <c r="V379" i="12"/>
  <c r="G383" i="12"/>
  <c r="M383" i="12" s="1"/>
  <c r="I383" i="12"/>
  <c r="K383" i="12"/>
  <c r="O383" i="12"/>
  <c r="Q383" i="12"/>
  <c r="V383" i="12"/>
  <c r="G385" i="12"/>
  <c r="M385" i="12" s="1"/>
  <c r="I385" i="12"/>
  <c r="K385" i="12"/>
  <c r="O385" i="12"/>
  <c r="Q385" i="12"/>
  <c r="V385" i="12"/>
  <c r="G387" i="12"/>
  <c r="M387" i="12" s="1"/>
  <c r="I387" i="12"/>
  <c r="K387" i="12"/>
  <c r="O387" i="12"/>
  <c r="Q387" i="12"/>
  <c r="V387" i="12"/>
  <c r="G389" i="12"/>
  <c r="I389" i="12"/>
  <c r="K389" i="12"/>
  <c r="M389" i="12"/>
  <c r="O389" i="12"/>
  <c r="Q389" i="12"/>
  <c r="V389" i="12"/>
  <c r="G392" i="12"/>
  <c r="I392" i="12"/>
  <c r="K392" i="12"/>
  <c r="M392" i="12"/>
  <c r="O392" i="12"/>
  <c r="O370" i="12" s="1"/>
  <c r="Q392" i="12"/>
  <c r="V392" i="12"/>
  <c r="O393" i="12"/>
  <c r="Q393" i="12"/>
  <c r="G394" i="12"/>
  <c r="M394" i="12" s="1"/>
  <c r="M393" i="12" s="1"/>
  <c r="I394" i="12"/>
  <c r="I393" i="12" s="1"/>
  <c r="K394" i="12"/>
  <c r="K393" i="12" s="1"/>
  <c r="O394" i="12"/>
  <c r="Q394" i="12"/>
  <c r="V394" i="12"/>
  <c r="V393" i="12" s="1"/>
  <c r="G402" i="12"/>
  <c r="I402" i="12"/>
  <c r="K402" i="12"/>
  <c r="M402" i="12"/>
  <c r="O402" i="12"/>
  <c r="Q402" i="12"/>
  <c r="V402" i="12"/>
  <c r="G404" i="12"/>
  <c r="M404" i="12" s="1"/>
  <c r="I404" i="12"/>
  <c r="K404" i="12"/>
  <c r="O404" i="12"/>
  <c r="Q404" i="12"/>
  <c r="V404" i="12"/>
  <c r="G405" i="12"/>
  <c r="I405" i="12"/>
  <c r="O405" i="12"/>
  <c r="G406" i="12"/>
  <c r="M406" i="12" s="1"/>
  <c r="M405" i="12" s="1"/>
  <c r="I406" i="12"/>
  <c r="K406" i="12"/>
  <c r="K405" i="12" s="1"/>
  <c r="O406" i="12"/>
  <c r="Q406" i="12"/>
  <c r="Q405" i="12" s="1"/>
  <c r="V406" i="12"/>
  <c r="V405" i="12" s="1"/>
  <c r="K414" i="12"/>
  <c r="V414" i="12"/>
  <c r="G415" i="12"/>
  <c r="G414" i="12" s="1"/>
  <c r="I415" i="12"/>
  <c r="K415" i="12"/>
  <c r="M415" i="12"/>
  <c r="O415" i="12"/>
  <c r="O414" i="12" s="1"/>
  <c r="Q415" i="12"/>
  <c r="V415" i="12"/>
  <c r="G419" i="12"/>
  <c r="M419" i="12" s="1"/>
  <c r="M414" i="12" s="1"/>
  <c r="I419" i="12"/>
  <c r="I414" i="12" s="1"/>
  <c r="K419" i="12"/>
  <c r="O419" i="12"/>
  <c r="Q419" i="12"/>
  <c r="Q414" i="12" s="1"/>
  <c r="V419" i="12"/>
  <c r="I421" i="12"/>
  <c r="Q421" i="12"/>
  <c r="V421" i="12"/>
  <c r="G422" i="12"/>
  <c r="I422" i="12"/>
  <c r="K422" i="12"/>
  <c r="K421" i="12" s="1"/>
  <c r="M422" i="12"/>
  <c r="O422" i="12"/>
  <c r="Q422" i="12"/>
  <c r="V422" i="12"/>
  <c r="G424" i="12"/>
  <c r="G421" i="12" s="1"/>
  <c r="I424" i="12"/>
  <c r="K424" i="12"/>
  <c r="O424" i="12"/>
  <c r="O421" i="12" s="1"/>
  <c r="Q424" i="12"/>
  <c r="V424" i="12"/>
  <c r="AE427" i="12"/>
  <c r="AF427" i="12"/>
  <c r="I20" i="1"/>
  <c r="I19" i="1"/>
  <c r="I18" i="1"/>
  <c r="H46" i="1"/>
  <c r="I46" i="1" s="1"/>
  <c r="H45" i="1"/>
  <c r="I45" i="1" s="1"/>
  <c r="H43" i="1"/>
  <c r="I43" i="1" s="1"/>
  <c r="H41" i="1"/>
  <c r="I41" i="1" s="1"/>
  <c r="J28" i="1"/>
  <c r="J26" i="1"/>
  <c r="G38" i="1"/>
  <c r="F38" i="1"/>
  <c r="J23" i="1"/>
  <c r="J24" i="1"/>
  <c r="J25" i="1"/>
  <c r="J27" i="1"/>
  <c r="E24" i="1"/>
  <c r="E26" i="1"/>
  <c r="G25" i="1" l="1"/>
  <c r="A25" i="1" s="1"/>
  <c r="G26" i="1" s="1"/>
  <c r="I16" i="1"/>
  <c r="I21" i="1" s="1"/>
  <c r="I17" i="1"/>
  <c r="H48" i="1"/>
  <c r="I48" i="1" s="1"/>
  <c r="H42" i="1"/>
  <c r="I42" i="1" s="1"/>
  <c r="H44" i="1"/>
  <c r="I44" i="1" s="1"/>
  <c r="B29" i="23"/>
  <c r="B3" i="23"/>
  <c r="C6" i="23"/>
  <c r="C29" i="23"/>
  <c r="I24" i="24"/>
  <c r="B32" i="23"/>
  <c r="C10" i="23"/>
  <c r="C11" i="23" s="1"/>
  <c r="C5" i="23"/>
  <c r="B31" i="23"/>
  <c r="E24" i="24"/>
  <c r="B30" i="23" s="1"/>
  <c r="I201" i="24"/>
  <c r="I212" i="24" s="1"/>
  <c r="I37" i="24"/>
  <c r="I198" i="24" s="1"/>
  <c r="H39" i="1"/>
  <c r="I39" i="1" s="1"/>
  <c r="AV14" i="22"/>
  <c r="BC14" i="22"/>
  <c r="AV21" i="22"/>
  <c r="BC21" i="22"/>
  <c r="BC33" i="22"/>
  <c r="AV33" i="22"/>
  <c r="C29" i="20"/>
  <c r="F29" i="20" s="1"/>
  <c r="AU13" i="22"/>
  <c r="BC20" i="22"/>
  <c r="AV20" i="22"/>
  <c r="BC30" i="22"/>
  <c r="AV30" i="22"/>
  <c r="BC28" i="22"/>
  <c r="AV28" i="22"/>
  <c r="C27" i="20"/>
  <c r="J13" i="22"/>
  <c r="BC15" i="22"/>
  <c r="AX16" i="22"/>
  <c r="AV16" i="22" s="1"/>
  <c r="I17" i="22"/>
  <c r="I13" i="22" s="1"/>
  <c r="AW17" i="22"/>
  <c r="H18" i="22"/>
  <c r="BI19" i="22"/>
  <c r="AE19" i="22" s="1"/>
  <c r="C17" i="20" s="1"/>
  <c r="BH20" i="22"/>
  <c r="AD20" i="22" s="1"/>
  <c r="BC23" i="22"/>
  <c r="AX24" i="22"/>
  <c r="AV24" i="22" s="1"/>
  <c r="I25" i="22"/>
  <c r="AW25" i="22"/>
  <c r="H26" i="22"/>
  <c r="BH28" i="22"/>
  <c r="AD28" i="22" s="1"/>
  <c r="BI30" i="22"/>
  <c r="AE30" i="22" s="1"/>
  <c r="AX17" i="22"/>
  <c r="I18" i="22"/>
  <c r="AW18" i="22"/>
  <c r="H19" i="22"/>
  <c r="BI20" i="22"/>
  <c r="AE20" i="22" s="1"/>
  <c r="BH21" i="22"/>
  <c r="AD21" i="22" s="1"/>
  <c r="AX25" i="22"/>
  <c r="I26" i="22"/>
  <c r="AW26" i="22"/>
  <c r="H27" i="22"/>
  <c r="BI28" i="22"/>
  <c r="AE28" i="22" s="1"/>
  <c r="H30" i="22"/>
  <c r="H29" i="22" s="1"/>
  <c r="J14" i="21" s="1"/>
  <c r="BH33" i="22"/>
  <c r="BH14" i="22"/>
  <c r="AD14" i="22" s="1"/>
  <c r="AX18" i="22"/>
  <c r="AW19" i="22"/>
  <c r="AX26" i="22"/>
  <c r="AW27" i="22"/>
  <c r="BI33" i="22"/>
  <c r="BC22" i="22"/>
  <c r="K15" i="21"/>
  <c r="I20" i="22"/>
  <c r="H21" i="22"/>
  <c r="L15" i="21"/>
  <c r="N15" i="21" s="1"/>
  <c r="I105" i="1"/>
  <c r="J90" i="1" s="1"/>
  <c r="A26" i="1"/>
  <c r="G28" i="1"/>
  <c r="G23" i="1"/>
  <c r="M8" i="18"/>
  <c r="M91" i="18"/>
  <c r="M179" i="18"/>
  <c r="M155" i="18"/>
  <c r="M76" i="18"/>
  <c r="G155" i="18"/>
  <c r="M87" i="18"/>
  <c r="M86" i="18" s="1"/>
  <c r="M71" i="18"/>
  <c r="M68" i="18" s="1"/>
  <c r="M52" i="18"/>
  <c r="M35" i="18" s="1"/>
  <c r="G179" i="18"/>
  <c r="M135" i="18"/>
  <c r="M117" i="18" s="1"/>
  <c r="G68" i="18"/>
  <c r="G91" i="18"/>
  <c r="G76" i="18"/>
  <c r="G8" i="18"/>
  <c r="M143" i="18"/>
  <c r="M138" i="18" s="1"/>
  <c r="M114" i="18"/>
  <c r="M112" i="18" s="1"/>
  <c r="M9" i="17"/>
  <c r="M8" i="17" s="1"/>
  <c r="AF35" i="17"/>
  <c r="M25" i="14"/>
  <c r="M57" i="14"/>
  <c r="M36" i="14"/>
  <c r="M63" i="14"/>
  <c r="M62" i="14" s="1"/>
  <c r="G36" i="14"/>
  <c r="M56" i="14"/>
  <c r="M55" i="14" s="1"/>
  <c r="M65" i="14"/>
  <c r="M64" i="14" s="1"/>
  <c r="M9" i="14"/>
  <c r="M8" i="14" s="1"/>
  <c r="AF21" i="13"/>
  <c r="M18" i="13"/>
  <c r="M8" i="13" s="1"/>
  <c r="M201" i="12"/>
  <c r="M245" i="12"/>
  <c r="M346" i="12"/>
  <c r="M226" i="12"/>
  <c r="M321" i="12"/>
  <c r="M371" i="12"/>
  <c r="M370" i="12" s="1"/>
  <c r="G124" i="12"/>
  <c r="G393" i="12"/>
  <c r="M353" i="12"/>
  <c r="M318" i="12"/>
  <c r="M317" i="12" s="1"/>
  <c r="M297" i="12"/>
  <c r="M293" i="12" s="1"/>
  <c r="M278" i="12"/>
  <c r="M273" i="12" s="1"/>
  <c r="M257" i="12"/>
  <c r="M256" i="12" s="1"/>
  <c r="M244" i="12"/>
  <c r="M243" i="12" s="1"/>
  <c r="M231" i="12"/>
  <c r="M181" i="12"/>
  <c r="M172" i="12" s="1"/>
  <c r="M92" i="12"/>
  <c r="M91" i="12" s="1"/>
  <c r="M42" i="12"/>
  <c r="M41" i="12" s="1"/>
  <c r="M9" i="12"/>
  <c r="M8" i="12" s="1"/>
  <c r="M424" i="12"/>
  <c r="M421" i="12" s="1"/>
  <c r="J45" i="1" l="1"/>
  <c r="J78" i="1"/>
  <c r="C4" i="23"/>
  <c r="C7" i="23" s="1"/>
  <c r="C12" i="23" s="1"/>
  <c r="B4" i="23"/>
  <c r="B7" i="23" s="1"/>
  <c r="C8" i="23"/>
  <c r="J47" i="1"/>
  <c r="J73" i="1"/>
  <c r="J44" i="1"/>
  <c r="J101" i="1"/>
  <c r="J48" i="1"/>
  <c r="J40" i="1"/>
  <c r="J46" i="1"/>
  <c r="J42" i="1"/>
  <c r="J43" i="1"/>
  <c r="J39" i="1"/>
  <c r="J41" i="1"/>
  <c r="J49" i="1" s="1"/>
  <c r="J99" i="1"/>
  <c r="J104" i="1"/>
  <c r="J81" i="1"/>
  <c r="J69" i="1"/>
  <c r="J68" i="1"/>
  <c r="J93" i="1"/>
  <c r="J85" i="1"/>
  <c r="J100" i="1"/>
  <c r="J94" i="1"/>
  <c r="J86" i="1"/>
  <c r="J95" i="1"/>
  <c r="J72" i="1"/>
  <c r="J82" i="1"/>
  <c r="J89" i="1"/>
  <c r="J91" i="1"/>
  <c r="J102" i="1"/>
  <c r="J98" i="1"/>
  <c r="J76" i="1"/>
  <c r="J74" i="1"/>
  <c r="J77" i="1"/>
  <c r="J87" i="1"/>
  <c r="J70" i="1"/>
  <c r="J84" i="1"/>
  <c r="J103" i="1"/>
  <c r="J97" i="1"/>
  <c r="J80" i="1"/>
  <c r="I12" i="22"/>
  <c r="K12" i="21" s="1"/>
  <c r="K13" i="21"/>
  <c r="BC27" i="22"/>
  <c r="AV27" i="22"/>
  <c r="J34" i="22"/>
  <c r="J12" i="22"/>
  <c r="L12" i="21" s="1"/>
  <c r="P12" i="21" s="1"/>
  <c r="L13" i="21"/>
  <c r="N13" i="21" s="1"/>
  <c r="L16" i="21" s="1"/>
  <c r="BC26" i="22"/>
  <c r="AV26" i="22"/>
  <c r="I28" i="20"/>
  <c r="I29" i="20" s="1"/>
  <c r="BC18" i="22"/>
  <c r="AV18" i="22"/>
  <c r="BC19" i="22"/>
  <c r="AV19" i="22"/>
  <c r="BC16" i="22"/>
  <c r="H13" i="22"/>
  <c r="C16" i="20"/>
  <c r="C22" i="20" s="1"/>
  <c r="AV17" i="22"/>
  <c r="BC17" i="22"/>
  <c r="BC24" i="22"/>
  <c r="AV25" i="22"/>
  <c r="BC25" i="22"/>
  <c r="J96" i="1"/>
  <c r="J92" i="1"/>
  <c r="J88" i="1"/>
  <c r="J75" i="1"/>
  <c r="J71" i="1"/>
  <c r="J79" i="1"/>
  <c r="J83" i="1"/>
  <c r="A23" i="1"/>
  <c r="C15" i="23" l="1"/>
  <c r="B12" i="23"/>
  <c r="C20" i="23"/>
  <c r="C19" i="23"/>
  <c r="C21" i="23" s="1"/>
  <c r="H12" i="22"/>
  <c r="J12" i="21" s="1"/>
  <c r="J13" i="21"/>
  <c r="J105" i="1"/>
  <c r="G24" i="1"/>
  <c r="A27" i="1" s="1"/>
  <c r="A24" i="1"/>
  <c r="C14" i="23" l="1"/>
  <c r="C13" i="23"/>
  <c r="C16" i="23" s="1"/>
  <c r="G29" i="1"/>
  <c r="G27" i="1" s="1"/>
  <c r="A29" i="1"/>
  <c r="C22" i="23" l="1"/>
  <c r="C24" i="23" s="1"/>
  <c r="C27" i="23" l="1"/>
  <c r="C26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Nohelová Zuzana</author>
  </authors>
  <commentList>
    <comment ref="S6" authorId="0" shapeId="0" xr:uid="{3BE0C5A3-2417-4C32-82AA-846C18F8D69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FCE287D-6BD5-4504-89BB-5FCB2E4DB9B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Nohelová Zuzana</author>
  </authors>
  <commentList>
    <comment ref="S6" authorId="0" shapeId="0" xr:uid="{03E62FAD-B240-4E23-930D-1BDEA46632D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2DE12C-54FD-4838-8A9E-94BA0334FE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Nohelová Zuzana</author>
  </authors>
  <commentList>
    <comment ref="S6" authorId="0" shapeId="0" xr:uid="{D3561784-568E-41B5-B20A-8196E7F51A6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2422864-E040-4F03-9CE3-0B3A8B46ED1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Nohelová Zuzana</author>
  </authors>
  <commentList>
    <comment ref="S6" authorId="0" shapeId="0" xr:uid="{2E8CFB5D-7305-4F25-B674-CB36A80DD86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6E9CF8-30C7-4E73-8D8D-6AF72C45ED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Nohelová Zuzana</author>
  </authors>
  <commentList>
    <comment ref="S6" authorId="0" shapeId="0" xr:uid="{8B0A54DD-1A44-4D18-892B-939CAF88D4E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301801C-96E4-429D-879E-2B3D123E3BF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<sst xmlns="http://schemas.openxmlformats.org/spreadsheetml/2006/main" count="4621" uniqueCount="1458">
  <si>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</si>
  <si>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</si>
  <si>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</si>
  <si>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</si>
  <si>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</si>
  <si>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</si>
  <si>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</si>
  <si>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</si>
  <si>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</si>
  <si>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</si>
  <si>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</si>
  <si>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</si>
  <si>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</si>
  <si>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</si>
  <si>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</si>
  <si>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</si>
  <si>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</si>
  <si>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</si>
  <si>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</si>
  <si>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</si>
  <si>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</si>
  <si>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</si>
  <si>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</si>
  <si>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</si>
  <si>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</si>
  <si>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</si>
  <si>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</si>
  <si>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</si>
  <si>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</si>
  <si>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</si>
  <si>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</si>
  <si>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</si>
  <si>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</si>
  <si>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</si>
  <si>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</si>
  <si>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</si>
  <si>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</si>
  <si>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</si>
  <si>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</si>
  <si>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</si>
  <si>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</si>
  <si>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</si>
  <si>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</si>
  <si>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220601</t>
  </si>
  <si>
    <t>Revitalizace zámeckého areálu v Hošťálkové</t>
  </si>
  <si>
    <t>Stavba</t>
  </si>
  <si>
    <t>SO01</t>
  </si>
  <si>
    <t>Hygienické zázemí</t>
  </si>
  <si>
    <t>01</t>
  </si>
  <si>
    <t>Stavební práce</t>
  </si>
  <si>
    <t>02</t>
  </si>
  <si>
    <t>FVE s akumulací do baterií</t>
  </si>
  <si>
    <t>03</t>
  </si>
  <si>
    <t>ZTI</t>
  </si>
  <si>
    <t>04</t>
  </si>
  <si>
    <t>VZT</t>
  </si>
  <si>
    <t>05</t>
  </si>
  <si>
    <t>Elektroinstalace</t>
  </si>
  <si>
    <t>06</t>
  </si>
  <si>
    <t>Zpevněné plochy</t>
  </si>
  <si>
    <t>SO02</t>
  </si>
  <si>
    <t>Jeviště</t>
  </si>
  <si>
    <t>Celkem za stavbu</t>
  </si>
  <si>
    <t>CZK</t>
  </si>
  <si>
    <t>#POPS</t>
  </si>
  <si>
    <t>Popis stavby: 220601 - Revitalizace zámeckého areálu v Hošťálkové</t>
  </si>
  <si>
    <t>#POPO</t>
  </si>
  <si>
    <t>Popis objektu: SO01 - Hygienické zázemí</t>
  </si>
  <si>
    <t>#POPR</t>
  </si>
  <si>
    <t>Popis rozpočtu: 01 - Stavební práce</t>
  </si>
  <si>
    <t>Popis rozpočtu: 02 - FVE s akumulací do baterií</t>
  </si>
  <si>
    <t>Popis rozpočtu: 03 - ZTI</t>
  </si>
  <si>
    <t>Popis rozpočtu: 04 - VZT</t>
  </si>
  <si>
    <t>Popis rozpočtu: 05 - Elektroinstalace</t>
  </si>
  <si>
    <t>Popis rozpočtu: 06 - Zpevněné plochy</t>
  </si>
  <si>
    <t>Popis objektu: SO02 - Jeviště</t>
  </si>
  <si>
    <t>Popis objektu: SO03 - Vedlejší náklady</t>
  </si>
  <si>
    <t>Popis rozpočtu: 01 - ON+VN</t>
  </si>
  <si>
    <t>Rekapitulace dílů</t>
  </si>
  <si>
    <t>Typ dílu</t>
  </si>
  <si>
    <t>09VRN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</si>
  <si>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</si>
  <si>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</si>
  <si>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</si>
  <si>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</si>
  <si>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</si>
  <si>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</si>
  <si>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</si>
  <si>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</si>
  <si>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</si>
  <si>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</si>
  <si>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</si>
  <si>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</si>
  <si>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</si>
  <si>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</si>
  <si>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</si>
  <si>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63</t>
  </si>
  <si>
    <t>Podlahy a podlahové konstrukce</t>
  </si>
  <si>
    <t>83</t>
  </si>
  <si>
    <t>Potrubí z trub PE</t>
  </si>
  <si>
    <t>89</t>
  </si>
  <si>
    <t>Ostatní konstrukce a práce na trubním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</si>
  <si>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</si>
  <si>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</si>
  <si>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</si>
  <si>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</si>
  <si>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</si>
  <si>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</si>
  <si>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</si>
  <si>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</si>
  <si>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</si>
  <si>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</si>
  <si>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</si>
  <si>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</si>
  <si>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</si>
  <si>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</si>
  <si>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</si>
  <si>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</si>
  <si>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</si>
  <si>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</si>
  <si>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728</t>
  </si>
  <si>
    <t>Vzduchotechnika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</si>
  <si>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</si>
  <si>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</si>
  <si>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</si>
  <si>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</si>
  <si>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</si>
  <si>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</si>
  <si>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</si>
  <si>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</si>
  <si>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</si>
  <si>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</si>
  <si>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Konstrukce truhlářské, okna a dveře</t>
  </si>
  <si>
    <t>767</t>
  </si>
  <si>
    <t>Konstrukce zámečnické</t>
  </si>
  <si>
    <t>771</t>
  </si>
  <si>
    <t>Podlahy z dlaždic a obklady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</si>
  <si>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</si>
  <si>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</si>
  <si>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</si>
  <si>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</si>
  <si>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</si>
  <si>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</si>
  <si>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</si>
  <si>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</si>
  <si>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799</t>
  </si>
  <si>
    <t>Ostatní</t>
  </si>
  <si>
    <t>M</t>
  </si>
  <si>
    <t>Ostatní materiál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</si>
  <si>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</si>
  <si>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</si>
  <si>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</si>
  <si>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</si>
  <si>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</si>
  <si>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</si>
  <si>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</si>
  <si>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</si>
  <si>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</si>
  <si>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</si>
  <si>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</si>
  <si>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</si>
  <si>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</si>
  <si>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</si>
  <si>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</si>
  <si>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</si>
  <si>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</si>
  <si>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</si>
  <si>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</si>
  <si>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</si>
  <si>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</si>
  <si>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</si>
  <si>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</si>
  <si>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</si>
  <si>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</si>
  <si>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</si>
  <si>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</si>
  <si>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</si>
  <si>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</si>
  <si>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</si>
  <si>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</si>
  <si>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</si>
  <si>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121101101R00</t>
  </si>
  <si>
    <t>Sejmutí ornice s přemístěním do 50 m</t>
  </si>
  <si>
    <t>m3</t>
  </si>
  <si>
    <t>RTS 24/ II</t>
  </si>
  <si>
    <t>Práce</t>
  </si>
  <si>
    <t>Běžná</t>
  </si>
  <si>
    <t>POL1_</t>
  </si>
  <si>
    <t>0,2*18*8</t>
  </si>
  <si>
    <t>VV</t>
  </si>
  <si>
    <t>131201111R00</t>
  </si>
  <si>
    <t>Hloubení nezapaž. jam hor.3 do 100 m3, STROJNĚ</t>
  </si>
  <si>
    <t>0,5*(14,8*7,7)</t>
  </si>
  <si>
    <t>131201119R00</t>
  </si>
  <si>
    <t>Příplatek za lepivost - hloubení nezap.jam v hor.3</t>
  </si>
  <si>
    <t>Odkaz na mn. položky pořadí 2 : 56,98000</t>
  </si>
  <si>
    <t>132201212R00</t>
  </si>
  <si>
    <t>Hloubení rýh š.do 200 cm hor.3 do 1000m3,STROJNĚ</t>
  </si>
  <si>
    <t>0,7*2*(4,55+16,3+6,2+7,2)</t>
  </si>
  <si>
    <t>0,7*3,7*9</t>
  </si>
  <si>
    <t>6,3*0,7*7,2</t>
  </si>
  <si>
    <t>132201219R00</t>
  </si>
  <si>
    <t>Přípl.za lepivost,hloubení rýh 200cm,hor.3,STROJNĚ</t>
  </si>
  <si>
    <t>Odkaz na mn. položky pořadí 4 : 103,01200</t>
  </si>
  <si>
    <t>162501102R00</t>
  </si>
  <si>
    <t>Vodorovné přemístění výkopku z hor.1-4 do 3000 m</t>
  </si>
  <si>
    <t>162701151R00</t>
  </si>
  <si>
    <t>Vodorovné přemístění výkopku z hor.5-7 do 6000 m</t>
  </si>
  <si>
    <t>Odkaz na mn. položky pořadí 10 : 38,72000</t>
  </si>
  <si>
    <t>167101103R00</t>
  </si>
  <si>
    <t>Přeložení nebo složení výkopku z hor.1-4</t>
  </si>
  <si>
    <t>Odkaz na mn. položky pořadí 6 : 159,99200</t>
  </si>
  <si>
    <t>167101153R00</t>
  </si>
  <si>
    <t>Přeložení nebo složení výkopku z hor.5-7</t>
  </si>
  <si>
    <t>Odkaz na mn. položky pořadí 7 : 38,72000</t>
  </si>
  <si>
    <t>174201101R00</t>
  </si>
  <si>
    <t>Zásyp jam, rýh, šachet bez zhutnění</t>
  </si>
  <si>
    <t>1*0,8*(6,3+17,9)*2</t>
  </si>
  <si>
    <t>180402111R00</t>
  </si>
  <si>
    <t>Založení trávníku parkového výsevem v rovině</t>
  </si>
  <si>
    <t>m2</t>
  </si>
  <si>
    <t>181301102R00</t>
  </si>
  <si>
    <t>Rozprostření ornice, rovina, tl. 10-15 cm,do 500m2</t>
  </si>
  <si>
    <t>28,8/0,15</t>
  </si>
  <si>
    <t>199000002R00</t>
  </si>
  <si>
    <t>Poplatek za skládku horniny 1- 4, č. dle katal. odpadů 17 05 04</t>
  </si>
  <si>
    <t>00572410R</t>
  </si>
  <si>
    <t xml:space="preserve">Směs travní parková II. mírná zátěž </t>
  </si>
  <si>
    <t>kg</t>
  </si>
  <si>
    <t>SPCM</t>
  </si>
  <si>
    <t>Specifikace</t>
  </si>
  <si>
    <t>POL3_</t>
  </si>
  <si>
    <t>0,03*200</t>
  </si>
  <si>
    <t>583418004R</t>
  </si>
  <si>
    <t>Kamenivo drcené frakce  16/32</t>
  </si>
  <si>
    <t>t</t>
  </si>
  <si>
    <t>RTS 22/ I</t>
  </si>
  <si>
    <t>Odkaz na mn. položky pořadí 10 : 38,72000*1,9</t>
  </si>
  <si>
    <t>212312111R00</t>
  </si>
  <si>
    <t>Lože trativodu z betonu prostého</t>
  </si>
  <si>
    <t>0,5*0,15*(6,25+17,3)*2</t>
  </si>
  <si>
    <t>212753214R00</t>
  </si>
  <si>
    <t>Montáž tuhé drenáž. trubky do rýhy DN 100,bez lože</t>
  </si>
  <si>
    <t>m</t>
  </si>
  <si>
    <t>(6,25+17,3)*2</t>
  </si>
  <si>
    <t>212971110R00</t>
  </si>
  <si>
    <t>Opláštění trativodů z geotext., do sklonu 1:2,5</t>
  </si>
  <si>
    <t>3,0*(6,25+17,3)*2</t>
  </si>
  <si>
    <t>271531113R00</t>
  </si>
  <si>
    <t>Polštář základu z kameniva hr. drceného 16-32 mm</t>
  </si>
  <si>
    <t>podsyp : (8,25*3,75+2*5,4+2,75*5,4)*0,15</t>
  </si>
  <si>
    <t>zásyp kolem pasů : (0,35+(0,9+0,75)*0,5+0,35*(0,62+0,5)*0,5)*(6,55+3,75)*2</t>
  </si>
  <si>
    <t>(2*5,4*0,35+1,7*5,1*0,35)</t>
  </si>
  <si>
    <t>(0,35+(0,9+0,75)*0,5+0,35*(0,62+0,5)*0,5)*(0,75*2+5,1)</t>
  </si>
  <si>
    <t>5,1*(1,05*(1,25+0,875)*0,5+0,35*(0,62+0,5)*0,5)</t>
  </si>
  <si>
    <t>273321321R00</t>
  </si>
  <si>
    <t>Železobeton základových desek C 20/25</t>
  </si>
  <si>
    <t>0,15*(8,75*4,25)</t>
  </si>
  <si>
    <t>0,15*(5,5*5,9)</t>
  </si>
  <si>
    <t>Mezisoučet</t>
  </si>
  <si>
    <t>prolití do zeminy 10% : 10,44562*0,1</t>
  </si>
  <si>
    <t>273351215R00</t>
  </si>
  <si>
    <t>Bednění stěn základových desek - zřízení</t>
  </si>
  <si>
    <t>0,25*(8,75+4,25+5,5+5,9)*2</t>
  </si>
  <si>
    <t>273351216R00</t>
  </si>
  <si>
    <t>Bednění stěn základových desek - odstranění</t>
  </si>
  <si>
    <t>Odkaz na mn. položky pořadí 21 : 12,20000</t>
  </si>
  <si>
    <t>273362021R00</t>
  </si>
  <si>
    <t>Výztuž základových desek ze svařovaných sití KARI</t>
  </si>
  <si>
    <t>kari 100/100/6 1x : (8,75*4,25+5,5*5,9)*4,44*1,3/1000</t>
  </si>
  <si>
    <t>274321321R00</t>
  </si>
  <si>
    <t xml:space="preserve">Železobeton základových pasů C 20/25 </t>
  </si>
  <si>
    <t>0,55*0,35*(3,45+9,1)*2</t>
  </si>
  <si>
    <t>0,55*0,35*(1,45*2)</t>
  </si>
  <si>
    <t>0,55*0,35*(5,8*2+5,1*3)</t>
  </si>
  <si>
    <t>0,55*0,3*9,1</t>
  </si>
  <si>
    <t>prolití do zeminy 10% : 12,07*0,1</t>
  </si>
  <si>
    <t>274351215R00</t>
  </si>
  <si>
    <t>Bednění stěn základových pasů - zřízení</t>
  </si>
  <si>
    <t>0,35*(16,3+6,2)*2</t>
  </si>
  <si>
    <t>0,35*(7,95*2+3,45*4+1,45*2+1,75*2+2,4*2+5,1*4)</t>
  </si>
  <si>
    <t>0,3*(9,1+0,52)*2</t>
  </si>
  <si>
    <t>274351216R00</t>
  </si>
  <si>
    <t>Bednění stěn základových pasů - odstranění</t>
  </si>
  <si>
    <t>Odkaz na mn. položky pořadí 25 : 42,97700</t>
  </si>
  <si>
    <t>274361821R00</t>
  </si>
  <si>
    <t>Výztuž základ. pasů z betonářské oceli 10505 (R)</t>
  </si>
  <si>
    <t>třmínek dn 10 a 500mm : (2,6*0,61*(3,45*2+9,1*2+1,45*2+9,1+5,8*2+5,1*3)/0,5)/1000</t>
  </si>
  <si>
    <t>4xdn12 : (4*0,89*(3,45*2+9,1*2+1,45*2+9,1+5,8*2+5,1*3))/1000</t>
  </si>
  <si>
    <t>289970111R00</t>
  </si>
  <si>
    <t>Vrstva geotextilie 300g/m2</t>
  </si>
  <si>
    <t>pod polštář : 8,25*3,75</t>
  </si>
  <si>
    <t>2*5,4</t>
  </si>
  <si>
    <t>2,75*5,4</t>
  </si>
  <si>
    <t>Odkaz na mn. položky pořadí 80 : 74,15700</t>
  </si>
  <si>
    <t>kačírek : (0,45+0,3)*(16,9+5,9)*2</t>
  </si>
  <si>
    <t>28611223.AR</t>
  </si>
  <si>
    <t>Trubka PVC drenážní flexibilní d 100 mm</t>
  </si>
  <si>
    <t>Odkaz na mn. položky pořadí 17 : 47,10000*1,1</t>
  </si>
  <si>
    <t>67352004R</t>
  </si>
  <si>
    <t>Geotextilie netkaná 300 g/m2</t>
  </si>
  <si>
    <t>Odkaz na mn. položky pořadí 18 : 141,30000*1,2</t>
  </si>
  <si>
    <t>311112350RT3</t>
  </si>
  <si>
    <t>Stěna z tvárnic ztraceného bednění, tl. 500 mm zalití tvárnic betonem C 20/25</t>
  </si>
  <si>
    <t>0,5*5,5</t>
  </si>
  <si>
    <t>311112125RT3</t>
  </si>
  <si>
    <t>Stěna z tvárnic ztraceného bednění, tl. 25 cm zalití tvárnic betonem C 20/25</t>
  </si>
  <si>
    <t>0,5*(8,75+3,75)*2</t>
  </si>
  <si>
    <t>0,5*(5,5*2+5,4*2)</t>
  </si>
  <si>
    <t>0,5*9,1</t>
  </si>
  <si>
    <t>311231114RT2</t>
  </si>
  <si>
    <t>Zdivo nosné cihelné z cihel pálených 290 mm P15 na maltu vápenocementovou 2,5 MPa tloušťka zdiva 300 mm</t>
  </si>
  <si>
    <t>Včetně pomocného lešení o výšce podlahy do 1,90 m a pro zatížení do 1,5 kPa.</t>
  </si>
  <si>
    <t>POP</t>
  </si>
  <si>
    <t>0,3*(0,7*5,4)</t>
  </si>
  <si>
    <t>311271176R00</t>
  </si>
  <si>
    <t>Zdivo z tvárnic porobetonových hladkých tl. 25 cm</t>
  </si>
  <si>
    <t>3,1*(8,75+3,75)*2</t>
  </si>
  <si>
    <t>3,8*(5,9+2,15*2)</t>
  </si>
  <si>
    <t>3,1*(5,9+2,85*2)</t>
  </si>
  <si>
    <t>-(0,9*2,02*5+0,75*0,5*4+1,25*0,5+2,4*2,12+1,75*0,9)</t>
  </si>
  <si>
    <t>311361821R00</t>
  </si>
  <si>
    <t>Výztuž nadzáklad. zdí z betonářské oceli 10505 (R)</t>
  </si>
  <si>
    <t>8x dn12/m2 : (2,75+27,75)*8*0,89*1,1/1000</t>
  </si>
  <si>
    <t>317121043RT1</t>
  </si>
  <si>
    <t>Překlad nosný pórobetonový, světlost otvoru do 1050 mm překlad nosný NOP 250-1250, 125 x 24,9 x 25 cm</t>
  </si>
  <si>
    <t>kus</t>
  </si>
  <si>
    <t>Překlad P1 : 9</t>
  </si>
  <si>
    <t>342255028RT1</t>
  </si>
  <si>
    <t>Příčky z desek porobetonových tl. 15 cm</t>
  </si>
  <si>
    <t>3,1*(5,4+2+2,15+1,95)</t>
  </si>
  <si>
    <t>3,1*3,85</t>
  </si>
  <si>
    <t>346275113R00</t>
  </si>
  <si>
    <t>Přizdívky z desek porobetonových tl. 100 mm</t>
  </si>
  <si>
    <t>(0,95*2+0,9*2)*1,5</t>
  </si>
  <si>
    <t>342264021RT2</t>
  </si>
  <si>
    <t>Podhled sádrokartonový, dřevěná konstr., závěs desky protipožární tl. 12,5 mm, bez izolace</t>
  </si>
  <si>
    <t>14,4+14,8+11,5+3,9+9,9+4+6,5+15,4</t>
  </si>
  <si>
    <t>317121044RT2</t>
  </si>
  <si>
    <t>Překlad nosný pórobetonový, světlost otvoru do 1800 mm překlad nosný NOP 250-1750, 174 x 24,9 x 25 cm</t>
  </si>
  <si>
    <t>Překlad P3 : 1</t>
  </si>
  <si>
    <t>317121045RT1</t>
  </si>
  <si>
    <t>Překlad nosný pórobetonový, světlost otvoru do 3750 mm překlad nosný NOP 250-2250, 224 x 24,9 x 25 cm</t>
  </si>
  <si>
    <t>Překlad P2 : 1</t>
  </si>
  <si>
    <t>3001</t>
  </si>
  <si>
    <t>Dělící stěna, vč.dveří</t>
  </si>
  <si>
    <t>Vlastní</t>
  </si>
  <si>
    <t>Indiv</t>
  </si>
  <si>
    <t>2,2*(1,55*4+1,9*2)</t>
  </si>
  <si>
    <t>0,9*2,2</t>
  </si>
  <si>
    <t>417321315R00</t>
  </si>
  <si>
    <t>Ztužující pásy a věnce z betonu železového C 20/25</t>
  </si>
  <si>
    <t>0,25*0,25*(4,25+8,25+5+5,4)*2</t>
  </si>
  <si>
    <t>0,25*0,25*2,9</t>
  </si>
  <si>
    <t>417351111R00</t>
  </si>
  <si>
    <t>Bednění ztužujících věnců, obě strany - zřízení</t>
  </si>
  <si>
    <t>(4,25+8,25+5+5,4)*2</t>
  </si>
  <si>
    <t>2,9</t>
  </si>
  <si>
    <t>417351113R00</t>
  </si>
  <si>
    <t>Bednění ztužujících věnců, obě strany - odstranění</t>
  </si>
  <si>
    <t>Odkaz na mn. položky pořadí 44 : 48,70000</t>
  </si>
  <si>
    <t>417361821R00</t>
  </si>
  <si>
    <t>Výztuž ztužujících pásů a věnců z oceli B500B (10 505)</t>
  </si>
  <si>
    <t>6xdn14 : 6*1,21*1,1*((4,25+8,25+5+5,4)*2+2,9)/1000</t>
  </si>
  <si>
    <t>6 á 200mm : 1,7*0,22*(((4,25+8,25+5+5,4)*2+2,9)/0,2)/1000</t>
  </si>
  <si>
    <t>564231111R00</t>
  </si>
  <si>
    <t>Podklad ze štěrkopísku po zhutnění tloušťky 10 cm</t>
  </si>
  <si>
    <t>Odkaz na mn. položky pořadí 65 : 24,30000</t>
  </si>
  <si>
    <t>564831111R00</t>
  </si>
  <si>
    <t>Podklad ze štěrkodrti po zhutnění tloušťky 10 cm</t>
  </si>
  <si>
    <t>Odkaz na mn. položky pořadí 66 : 20,52000</t>
  </si>
  <si>
    <t>564861111RT2</t>
  </si>
  <si>
    <t>Podklad ze štěrkodrti po zhutnění tloušťky 20 cm štěrkodrť frakce 16-32</t>
  </si>
  <si>
    <t>602016142RT1</t>
  </si>
  <si>
    <t>Štuk na stěnách vnitřní, ručně tloušťka vrstvy 3 mm</t>
  </si>
  <si>
    <t>Odkaz na mn. položky pořadí 55 : 204,08200</t>
  </si>
  <si>
    <t>602016191R00</t>
  </si>
  <si>
    <t>Penetrační nátěr stěn</t>
  </si>
  <si>
    <t>Odkaz na mn. položky pořadí 50 : 204,08200</t>
  </si>
  <si>
    <t>610991111R00</t>
  </si>
  <si>
    <t>Zakrývání výplní vnitřních otvorů</t>
  </si>
  <si>
    <t>0,75*0,5*4</t>
  </si>
  <si>
    <t>1,75*0,5</t>
  </si>
  <si>
    <t>1,25*0,5</t>
  </si>
  <si>
    <t>2,4*2,12</t>
  </si>
  <si>
    <t>0,8*2*5</t>
  </si>
  <si>
    <t>612409991R00</t>
  </si>
  <si>
    <t>Začištění omítek kolem oken,dveří apod.</t>
  </si>
  <si>
    <t>(0,75+0,5)*2*4+(1,25+0,5)*2+(1,75+0,5)*2</t>
  </si>
  <si>
    <t>(0,9+2,03)*2*5</t>
  </si>
  <si>
    <t>(2,4+2,12)*2</t>
  </si>
  <si>
    <t>612425931R00</t>
  </si>
  <si>
    <t>Omítka vápenná vnitřního ostění - štuková</t>
  </si>
  <si>
    <t>Odkaz na mn. položky pořadí 53 : 56,34000*0,15</t>
  </si>
  <si>
    <t>612481211RT6</t>
  </si>
  <si>
    <t>Montáž výztužné sítě(perlinky)do stěrky-vnit.stěny včetně výztužné sítě a stěrkového tmelu</t>
  </si>
  <si>
    <t>1.02, 1.03 : 2,8*(8,1*2+3,75*4)</t>
  </si>
  <si>
    <t>-(1,25*0,5+0,75*0,5+0,9*2,03*2)</t>
  </si>
  <si>
    <t>1.04 : 2,8*(2,15+1,8)*2</t>
  </si>
  <si>
    <t>-(0,75*0,5+0,9*2,03)</t>
  </si>
  <si>
    <t>1.06 : 3,5*(2*4)</t>
  </si>
  <si>
    <t>1.07 : 3,5*(2+3,25)*2</t>
  </si>
  <si>
    <t>-(0,9*2,03)</t>
  </si>
  <si>
    <t>1.08 : 2,8*(2,85+5,4)*2</t>
  </si>
  <si>
    <t>-(0,75*0,5+2,4*2,12)</t>
  </si>
  <si>
    <t>602015191R00</t>
  </si>
  <si>
    <t>Podkladní nátěr stěn pod tenkovrstvé omítky</t>
  </si>
  <si>
    <t>Odkaz na mn. položky pořadí 59 : 122,88900</t>
  </si>
  <si>
    <t>620991121R00</t>
  </si>
  <si>
    <t>Zakrývání výplní vnějších otvorů z lešení</t>
  </si>
  <si>
    <t>1,75*0,9</t>
  </si>
  <si>
    <t>622323041R00</t>
  </si>
  <si>
    <t>Penetrace podkladu</t>
  </si>
  <si>
    <t>Odkaz na mn. položky pořadí 60 : 137,87900</t>
  </si>
  <si>
    <t>622472361R00</t>
  </si>
  <si>
    <t>Imitace dřeva omítkou weberpas silikon wood</t>
  </si>
  <si>
    <t>sever : 2,15*2,375+3,85*2,3+0,5*(3,66*0,975+1,96*0,9)</t>
  </si>
  <si>
    <t>-2,4*2,05</t>
  </si>
  <si>
    <t>jih : 5,7*2,3+1,65*0,4+8,95*2,74</t>
  </si>
  <si>
    <t>-0,9*2,05*2</t>
  </si>
  <si>
    <t>západ : 5,7*2,375+8,95*2,375</t>
  </si>
  <si>
    <t>-(0,75*0,5*4+1,25*0,5)</t>
  </si>
  <si>
    <t>východ : 2,15*3,075+2,2*3+1,65*2,3+0,5*(1,96*0,9+3,66*0,975)</t>
  </si>
  <si>
    <t>-0,9*2,05</t>
  </si>
  <si>
    <t>chodba : 2,3*4+2,35*4</t>
  </si>
  <si>
    <t>-2*0,9*2,05</t>
  </si>
  <si>
    <t>ostění : 0,15*(2,4+2,05*2+5*(0,75+0,5*2)+(0,9+2,05)*5)</t>
  </si>
  <si>
    <t>chodba omítka : 1,65*2,525+1,7*2,48</t>
  </si>
  <si>
    <t>-2*(1,5*0,9)</t>
  </si>
  <si>
    <t>0,15*(1,5+0,9*2)*2</t>
  </si>
  <si>
    <t>622481211RU1</t>
  </si>
  <si>
    <t>Montáž výztužné sítě(perlinky)do stěrky-vněj.stěny včetně výztužné sítě a stěrkového tmelu</t>
  </si>
  <si>
    <t>Odkaz na mn. položky pořadí 129 : 14,99000</t>
  </si>
  <si>
    <t>631312621R00</t>
  </si>
  <si>
    <t>Mazanina betonová tl. 5 - 8 cm C 20/25</t>
  </si>
  <si>
    <t>1.01, 1.05 : (9,9+14,4)*0,05</t>
  </si>
  <si>
    <t>prolití do podsypu 10% : 1,215*0,1</t>
  </si>
  <si>
    <t>631362021R00</t>
  </si>
  <si>
    <t>Výztuž mazanin svařovanou sítí z drátů Kari</t>
  </si>
  <si>
    <t>kari 100/100/6 2x : (9,9+14,4)*4,44*2*1,3/1000</t>
  </si>
  <si>
    <t>632411105R00</t>
  </si>
  <si>
    <t>Samonivelační stěrka, ruč.zpracování tl.5 mm</t>
  </si>
  <si>
    <t>Odkaz na mn. položky pořadí 64 : 56,10000</t>
  </si>
  <si>
    <t>632443211R00</t>
  </si>
  <si>
    <t>Potěr cementový, plocha do 100 m2, tl. 50 mm</t>
  </si>
  <si>
    <t>1.02 : 14,8</t>
  </si>
  <si>
    <t>1.03 : 11,5</t>
  </si>
  <si>
    <t>1.04 : 3,9</t>
  </si>
  <si>
    <t>1.06 : 4,0</t>
  </si>
  <si>
    <t>1.07 : 6,5</t>
  </si>
  <si>
    <t>1.08 : 15,4</t>
  </si>
  <si>
    <t>632921911R00</t>
  </si>
  <si>
    <t>Dlažba z dlaždic betonových do písku, tl. 40 mm</t>
  </si>
  <si>
    <t>Včetně dodávky dlaždic.</t>
  </si>
  <si>
    <t>1.01, 1.05 : 14,4+9,9</t>
  </si>
  <si>
    <t>639571210RX</t>
  </si>
  <si>
    <t>Kačírek pro okapový chodník tl. 200 mm</t>
  </si>
  <si>
    <t>Kalkul</t>
  </si>
  <si>
    <t>0,45*(16,9+5,9)*2</t>
  </si>
  <si>
    <t>5924626090R</t>
  </si>
  <si>
    <t>Dlaždice betonová 600 x 400 x 40 mm vymývaná</t>
  </si>
  <si>
    <t>Odkaz na mn. položky pořadí 65 : 24,30000*1,15</t>
  </si>
  <si>
    <t>916561111RT7</t>
  </si>
  <si>
    <t>Osazení záhon.obrubníků do lože z C 12/15 s opěrou včetně obrubníku   100/5/20 cm</t>
  </si>
  <si>
    <t>2*(16,9+6,8)</t>
  </si>
  <si>
    <t>941941041R00</t>
  </si>
  <si>
    <t>Montáž lešení leh.řad.s podlahami,š.1,2 m, H 10 m</t>
  </si>
  <si>
    <t>(19+9)*2*4</t>
  </si>
  <si>
    <t>941941291R00</t>
  </si>
  <si>
    <t>Příplatek za každý měsíc použití lešení k pol.1041</t>
  </si>
  <si>
    <t>Odkaz na mn. položky pořadí 69 : 224,00000*2</t>
  </si>
  <si>
    <t>941941841R00</t>
  </si>
  <si>
    <t>Demontáž lešení leh.řad.s podlahami,š.1,2 m,H 10 m</t>
  </si>
  <si>
    <t>Odkaz na mn. položky pořadí 69 : 224,00000</t>
  </si>
  <si>
    <t>941955001R00</t>
  </si>
  <si>
    <t>Lešení lehké pomocné, výška podlahy do 1,2 m</t>
  </si>
  <si>
    <t>944944011R00</t>
  </si>
  <si>
    <t>Montáž ochranné sítě z umělých vláken</t>
  </si>
  <si>
    <t>944944031R00</t>
  </si>
  <si>
    <t>Příplatek za každý měsíc použití sítí k pol. 4011</t>
  </si>
  <si>
    <t>Odkaz na mn. položky pořadí 73 : 224,00000*2</t>
  </si>
  <si>
    <t>944944081R00</t>
  </si>
  <si>
    <t>Demontáž ochranné sítě z umělých vláken</t>
  </si>
  <si>
    <t>Odkaz na mn. položky pořadí 73 : 224,00000</t>
  </si>
  <si>
    <t>952901111R00</t>
  </si>
  <si>
    <t>Vyčištění budov o výšce podlaží do 4 m</t>
  </si>
  <si>
    <t>998011001R00</t>
  </si>
  <si>
    <t>Přesun hmot pro budovy zděné výšky do 6 m</t>
  </si>
  <si>
    <t>Přesun hmot</t>
  </si>
  <si>
    <t>POL7_</t>
  </si>
  <si>
    <t>711141559RZ2</t>
  </si>
  <si>
    <t>Provedení izolace proti vlhkosti na ploše vodorovné, asfaltovými pásy přitavením 2 vrstvy - včetně dodávky pásu</t>
  </si>
  <si>
    <t>711142559RZ2</t>
  </si>
  <si>
    <t>Provedení izolace proti vlhkosti na ploše svislé, asfaltovými pásy přitavením 2 vrstvy - včetně dodávky pásu</t>
  </si>
  <si>
    <t>Odkaz na mn. položky pořadí 81 : 38,10000</t>
  </si>
  <si>
    <t>711111001RZ1</t>
  </si>
  <si>
    <t>Izolace proti vlhkosti vodor. nátěr ALP za studena 1x nátěr - včetně dodávky penetračního laku ALP</t>
  </si>
  <si>
    <t>8,7*4,25+5,5*5,9+9,1*0,52</t>
  </si>
  <si>
    <t>711112001RZ1</t>
  </si>
  <si>
    <t>Izolace proti vlhkosti svis. nátěr ALP, za studena 1x nátěr - včetně dodávky asfaltového laku</t>
  </si>
  <si>
    <t>0,5*(8,7+4,25+5,5+5,9+9,1+0,52)*2</t>
  </si>
  <si>
    <t>0,7*5,9</t>
  </si>
  <si>
    <t>998711101R00</t>
  </si>
  <si>
    <t>Přesun hmot pro izolace proti vodě, výšky do 6 m</t>
  </si>
  <si>
    <t>713111221RO6</t>
  </si>
  <si>
    <t>Montáž parozábrany, zavěšeného podhledu s přelepením spojů AL</t>
  </si>
  <si>
    <t>Odkaz na mn. položky pořadí 39 : 80,40000</t>
  </si>
  <si>
    <t>713121111RT1</t>
  </si>
  <si>
    <t>Izolace tepelná podlah na sucho, jednovrstvá materiál ve specifikaci</t>
  </si>
  <si>
    <t>713191100RT9</t>
  </si>
  <si>
    <t>Položení separační fólie včetně dodávky PE fólie</t>
  </si>
  <si>
    <t>Odkaz na mn. položky pořadí 84 : 56,10000</t>
  </si>
  <si>
    <t>713111130RVX</t>
  </si>
  <si>
    <t>Montáž tepelné izolace krovů spodem, vložená mezi krokve 2 vrstvy - včetně dodávky plsti 140 + 60 mm</t>
  </si>
  <si>
    <t>2,324*16,3+2,211*10,65+3,919*5,65</t>
  </si>
  <si>
    <t>28375705R</t>
  </si>
  <si>
    <t>Deska izolační stabilizov. EPS 150  1000 x 500 mm</t>
  </si>
  <si>
    <t>Odkaz na mn. položky pořadí 84 : 56,10000*0,066</t>
  </si>
  <si>
    <t>998713101R00</t>
  </si>
  <si>
    <t>Přesun hmot pro izolace tepelné, výšky do 6 m</t>
  </si>
  <si>
    <t>762332110RT5</t>
  </si>
  <si>
    <t>Montáž vázaných krovů pravidelných do 120 cm2 včetně dodávky řeziva, hranoly 10/12</t>
  </si>
  <si>
    <t>krokve : 2,33*18+2,21*11+3,91*7</t>
  </si>
  <si>
    <t>trámky : 1,85*25</t>
  </si>
  <si>
    <t>sloupky : 2,18*25</t>
  </si>
  <si>
    <t>762342206RT4</t>
  </si>
  <si>
    <t>Montáž kontralatí na vruty, s těsnicí páskou včetně dodávky latí 4/6 cm</t>
  </si>
  <si>
    <t>762395000R00</t>
  </si>
  <si>
    <t>Spojovací a ochranné prostředky pro střechy</t>
  </si>
  <si>
    <t>76,06*0,07*0,13</t>
  </si>
  <si>
    <t>194,37*0,1*0,12</t>
  </si>
  <si>
    <t>30,6*0,12*0,12</t>
  </si>
  <si>
    <t>83,57*0,00264</t>
  </si>
  <si>
    <t>83,5707*0,024</t>
  </si>
  <si>
    <t>762812240RT3</t>
  </si>
  <si>
    <t>Montáž záklopu, vrchní na sraz, hoblovaná prkna včetně dodávky řeziva, prkna hobl. tl. 24 mm</t>
  </si>
  <si>
    <t>Odkaz na mn. položky pořadí 104 : 83,57070</t>
  </si>
  <si>
    <t>762332110RT2A</t>
  </si>
  <si>
    <t>Montáž vázaných krovů pravidelných do 120 cm2 včetně dodávky řeziva, fošny 7/13</t>
  </si>
  <si>
    <t>kleštiny : 1,98*22+3,25*10</t>
  </si>
  <si>
    <t>762332120RT2A</t>
  </si>
  <si>
    <t>Montáž vázaných krovů pravidelných do 224 cm2 včetně dodávky řeziva, hranoly 12/12</t>
  </si>
  <si>
    <t>pozednice : 8,25*2+2,05*2+5*2</t>
  </si>
  <si>
    <t>998762102R00</t>
  </si>
  <si>
    <t>Přesun hmot pro tesařské konstrukce, výšky do 12 m</t>
  </si>
  <si>
    <t>764552602R00</t>
  </si>
  <si>
    <t>Svod, hranatý, 80/80 mm</t>
  </si>
  <si>
    <t>včetně objímek.</t>
  </si>
  <si>
    <t>K4 : 11</t>
  </si>
  <si>
    <t>764774401R00</t>
  </si>
  <si>
    <t>Falc.krytina, svitky,š.500 mm,do 30°</t>
  </si>
  <si>
    <t>82,4</t>
  </si>
  <si>
    <t>764901203R00</t>
  </si>
  <si>
    <t>Závětrná lišta</t>
  </si>
  <si>
    <t>včetně závětrné lišty a spojovacích prostředků.</t>
  </si>
  <si>
    <t>K8 : 12</t>
  </si>
  <si>
    <t>764904203R00</t>
  </si>
  <si>
    <t>Oplechování lamel rov.plechy</t>
  </si>
  <si>
    <t>K7 : 44</t>
  </si>
  <si>
    <t>764906318R00</t>
  </si>
  <si>
    <t xml:space="preserve">Lemování ke zdi </t>
  </si>
  <si>
    <t>včetně těsnění a spojovacích prostředků.</t>
  </si>
  <si>
    <t>K9 : 6</t>
  </si>
  <si>
    <t>764908205R00</t>
  </si>
  <si>
    <t>Žlab podokapní čtvercový</t>
  </si>
  <si>
    <t>včetně háků, čela, spojky.</t>
  </si>
  <si>
    <t>K5+K6 : 16,2*2</t>
  </si>
  <si>
    <t>764908301R00</t>
  </si>
  <si>
    <t>Oplechování parapetů, rš 205 mm</t>
  </si>
  <si>
    <t>včetně spojovacích prostředků a zednických výpomocí.</t>
  </si>
  <si>
    <t>K1 : 0,75*4</t>
  </si>
  <si>
    <t>K2 : 1,25*1</t>
  </si>
  <si>
    <t>K3 : 1,75</t>
  </si>
  <si>
    <t>998764101R00</t>
  </si>
  <si>
    <t>Přesun hmot pro klempířské konstr., výšky do 6 m</t>
  </si>
  <si>
    <t>765799313RO9</t>
  </si>
  <si>
    <t>Montáž fólie na bednění přibitím, přelepení spojů difúzní otevřená fólie</t>
  </si>
  <si>
    <t>998765101R00</t>
  </si>
  <si>
    <t>Přesun hmot pro krytiny tvrdé, výšky do 6 m</t>
  </si>
  <si>
    <t>766629301R00</t>
  </si>
  <si>
    <t>Montáž oken plastových plochy do 1,50 m2</t>
  </si>
  <si>
    <t>O1 : 4</t>
  </si>
  <si>
    <t>O2 : 1</t>
  </si>
  <si>
    <t>O3 : 1</t>
  </si>
  <si>
    <t>766711021RT1</t>
  </si>
  <si>
    <t>Montáž vstupních dveří s vypěněním na turbošrouby</t>
  </si>
  <si>
    <t>Montáž plastových dveří včetně dodávky a montáže PU pěny.</t>
  </si>
  <si>
    <t>D1 : 3*(0,9+2,1)*2</t>
  </si>
  <si>
    <t>D2 : 2*(0,9+2,1)*2</t>
  </si>
  <si>
    <t>61143962R</t>
  </si>
  <si>
    <t>Okno plastové s otevíravým a sklopným křídlem, izolační trojsklo</t>
  </si>
  <si>
    <t>O1 : 0,75*0,5*4</t>
  </si>
  <si>
    <t>O2 : 1,25*0,5*1</t>
  </si>
  <si>
    <t>O3 : 1,75*0,5</t>
  </si>
  <si>
    <t>61174112RX</t>
  </si>
  <si>
    <t>Dveře vchodové se sklem 1kř.plastové 800 x 1970 mm</t>
  </si>
  <si>
    <t>RTS 24/ I</t>
  </si>
  <si>
    <t>D1 : 3</t>
  </si>
  <si>
    <t>D2 : 2</t>
  </si>
  <si>
    <t>998766101R00</t>
  </si>
  <si>
    <t>Přesun hmot pro truhlářské konstr., výšky do 6 m</t>
  </si>
  <si>
    <t>767001</t>
  </si>
  <si>
    <t>D+M sekční garážová vrata 2,4 x 2,12m</t>
  </si>
  <si>
    <t>ks</t>
  </si>
  <si>
    <t>D3 : 1</t>
  </si>
  <si>
    <t>767002</t>
  </si>
  <si>
    <t>D+ M  patka pilíře 80x80x200x4, M24</t>
  </si>
  <si>
    <t>Prvek Z1</t>
  </si>
  <si>
    <t>767003</t>
  </si>
  <si>
    <t>D+M spojovací plech dřevěných lamel</t>
  </si>
  <si>
    <t xml:space="preserve">ks    </t>
  </si>
  <si>
    <t>Prvek Z2</t>
  </si>
  <si>
    <t>998767101R00</t>
  </si>
  <si>
    <t>Přesun hmot pro zámečnické konstr., výšky do 6 m</t>
  </si>
  <si>
    <t>771101210R00</t>
  </si>
  <si>
    <t>Penetrace podkladu pod dlažby</t>
  </si>
  <si>
    <t>Odkaz na mn. položky pořadí 117 : 56,10000</t>
  </si>
  <si>
    <t>Odkaz na mn. položky pořadí 116 : 23,70000*0,1</t>
  </si>
  <si>
    <t>771475014R00</t>
  </si>
  <si>
    <t>Obklad soklíků keram.rovných, tmel,výška 10 cm</t>
  </si>
  <si>
    <t>1.07 : (2+3,25)*2-0,9</t>
  </si>
  <si>
    <t>1.08 : (2,85+5,4)*2-2,4</t>
  </si>
  <si>
    <t>771575109RT0</t>
  </si>
  <si>
    <t>Montáž podlah keram.,hladké, tmel, 30x30 cm vč.dodávky lepícího tmele a spár.hmoty</t>
  </si>
  <si>
    <t>771578011R00</t>
  </si>
  <si>
    <t>Spára podlaha - stěna, silikonem</t>
  </si>
  <si>
    <t>1.02, 1.03 : (8,25+3,75)*2</t>
  </si>
  <si>
    <t>1.04 : (2,15+1,8)*2</t>
  </si>
  <si>
    <t>1.06 : 2*4</t>
  </si>
  <si>
    <t>1.07 : (2+3,25)*2</t>
  </si>
  <si>
    <t>1.08 : (2,85+5,4)*2</t>
  </si>
  <si>
    <t>597642030R</t>
  </si>
  <si>
    <t>Dlažba 300x300 mm</t>
  </si>
  <si>
    <t>Odkaz na mn. položky pořadí 117 : 56,10000*1,1</t>
  </si>
  <si>
    <t>Odkaz na mn. položky pořadí 116 : 23,70000*0,13</t>
  </si>
  <si>
    <t>998771101R00</t>
  </si>
  <si>
    <t>Přesun hmot pro podlahy z dlaždic, výšky do 6 m</t>
  </si>
  <si>
    <t>781101210R00</t>
  </si>
  <si>
    <t>Penetrace podkladu pod obklady</t>
  </si>
  <si>
    <t>Odkaz na mn. položky pořadí 122 : 71,50500</t>
  </si>
  <si>
    <t>Odkaz na mn. položky pořadí 124 : 6,00000*0,2</t>
  </si>
  <si>
    <t>781475114RT1</t>
  </si>
  <si>
    <t>Obklad vnitřní stěn keramický, do tmele, 20x20 cm vč.dodávky lepícího tmele a spár.hmoty</t>
  </si>
  <si>
    <t>1.02,1.03 : 2,0*(8,25+3,75)*2-(0,9*2*2+0,75*0,5*2)</t>
  </si>
  <si>
    <t>1.04 : 2,0*(2,15+1,8)*2-(0,7*0,5+0,9*2)</t>
  </si>
  <si>
    <t>1.06 : 2,0*(2*4)-(0,9*2+0,75*0,5)</t>
  </si>
  <si>
    <t>přizdívka : 0,1*0,95*4</t>
  </si>
  <si>
    <t>781491001RT1</t>
  </si>
  <si>
    <t>Montáž lišt k obkladům rohových, koutových i dilatačních</t>
  </si>
  <si>
    <t>roh : (0,75+0,5)*2*4</t>
  </si>
  <si>
    <t>kout : 5*2+4*2+4*2</t>
  </si>
  <si>
    <t>781675114RT1</t>
  </si>
  <si>
    <t>Montáž obkladů parapetů,ostění a nadpraží keramic. na tmel, 20x20 cm vč.dodávky lepícího tmele a spár.hmoty</t>
  </si>
  <si>
    <t>4*(0,75+0,)*2</t>
  </si>
  <si>
    <t>2834241695R</t>
  </si>
  <si>
    <t>Profil ukončovací obkladový vnější roh PVC 10 mm R=11 mm, 8 barev</t>
  </si>
  <si>
    <t>4*2+1</t>
  </si>
  <si>
    <t>283424183R</t>
  </si>
  <si>
    <t>Profil obkladový kout vnitřní PVC  H = 9 mm L = 2,50 m, R=8 mm, 20 barev</t>
  </si>
  <si>
    <t>5+4*2</t>
  </si>
  <si>
    <t>597623122R</t>
  </si>
  <si>
    <t>Dlaždice 20x20cm, odstín dle investora</t>
  </si>
  <si>
    <t>Odkaz na mn. položky pořadí 122 : 71,50500*1,1</t>
  </si>
  <si>
    <t>Odkaz na mn. položky pořadí 124 : 6,00000*0,22</t>
  </si>
  <si>
    <t>998781101R00</t>
  </si>
  <si>
    <t>Přesun hmot pro obklady keramické, výšky do 6 m</t>
  </si>
  <si>
    <t>782131140RT1</t>
  </si>
  <si>
    <t>Obklad stěn kamenem tvrdým, rovným tl. 2,5 a 3 cm pouze montáž - obklad ve specifikaci</t>
  </si>
  <si>
    <t>sever : 5,9*0,15-2,4*0,15</t>
  </si>
  <si>
    <t>jih : 4,25*0,15</t>
  </si>
  <si>
    <t>západ : 5,55*0,5*(0,15+0,85)</t>
  </si>
  <si>
    <t>8,75*0,15</t>
  </si>
  <si>
    <t>východ : 5,55*0,5*(0,15+0,85)</t>
  </si>
  <si>
    <t>chodba : (0,15*4,25+5,9*0,85)</t>
  </si>
  <si>
    <t>58382410R</t>
  </si>
  <si>
    <t>Obklad kamenný tl. 25 - 30 mm</t>
  </si>
  <si>
    <t>Odkaz na mn. položky pořadí 129 : 14,99000*1,15</t>
  </si>
  <si>
    <t>998782101R00</t>
  </si>
  <si>
    <t>Přesun hmot pro obklady z kamene, výšky do 6 m</t>
  </si>
  <si>
    <t>783782205R00</t>
  </si>
  <si>
    <t xml:space="preserve">Nátěr tesařských konstrukcí </t>
  </si>
  <si>
    <t>krokve : (0,1+0,12)*2*(2,33*18+2,21*11+3,91*7)+(0,1*0,12*2)*(18+11+7)</t>
  </si>
  <si>
    <t>trámky : (0,1+0,12)*(1,85*25)+0,1*0,12*2*25</t>
  </si>
  <si>
    <t>sloupky : (0,1+0,12)*2*(2,18*25)+0,1*0,12*2*25</t>
  </si>
  <si>
    <t>kleštiny : (0,07+0,13)*2*(1,98*22+3,25*10)+(0,07*0,13*2)*(22+10)</t>
  </si>
  <si>
    <t>pozednice : (0,12*4)*(8,25*2+2,05*2+5*2)+0,12*0,12*2*(2+2+2)</t>
  </si>
  <si>
    <t>kontralatě : (83,5707*0,00264)/(0,04+0,06)*2</t>
  </si>
  <si>
    <t>záklop : 300*0,15*4</t>
  </si>
  <si>
    <t>784191101R00</t>
  </si>
  <si>
    <t>Penetrace podkladu univerzální 1x</t>
  </si>
  <si>
    <t>Odkaz na mn. položky pořadí 54 : 8,45100</t>
  </si>
  <si>
    <t>784195112R00</t>
  </si>
  <si>
    <t>Malba, bílá, bez penetrace, 2 x</t>
  </si>
  <si>
    <t>Odkaz na mn. položky pořadí 133 : 292,93300</t>
  </si>
  <si>
    <t>210220021R00</t>
  </si>
  <si>
    <t>Vedení uzemňovací v zemi FeZn do 120 mm2 vč.svorek</t>
  </si>
  <si>
    <t>(6,3+16,3)*2</t>
  </si>
  <si>
    <t>35441120RX</t>
  </si>
  <si>
    <t>Pásek uzemňovací pozinkovaný 50 x 4 mm</t>
  </si>
  <si>
    <t>(6,3+16,3)*2*1,2*1,59</t>
  </si>
  <si>
    <t>SUM</t>
  </si>
  <si>
    <t>Poznámky uchazeče k zadání</t>
  </si>
  <si>
    <t>POPUZIV</t>
  </si>
  <si>
    <t>END</t>
  </si>
  <si>
    <t>799201</t>
  </si>
  <si>
    <t>FVE panely vč.konstrukcí a montáže 13ks/410W=5,3kWp</t>
  </si>
  <si>
    <t>soubor</t>
  </si>
  <si>
    <t>799202</t>
  </si>
  <si>
    <t>Hlavní jednotka</t>
  </si>
  <si>
    <t>-Střídač SOLAX X3-Hybrid-10.0.D G4 - 10kW - Hybridní 3 fázový vč. montáže 1ks</t>
  </si>
  <si>
    <t>-Wifi modul pro připojení vzdálené správy, včetně připojení 1ks</t>
  </si>
  <si>
    <t>799203</t>
  </si>
  <si>
    <t>Baterie Triple Power 3kWh (celkem 9kWh) 3ks</t>
  </si>
  <si>
    <t>799204</t>
  </si>
  <si>
    <t>Zajištění požadavku na bezpečné odpojení</t>
  </si>
  <si>
    <t>799205</t>
  </si>
  <si>
    <t>Příprava na Back-Up (zálohovaný okruh)</t>
  </si>
  <si>
    <t>799206</t>
  </si>
  <si>
    <t>Zajištění povolení a smlouvy s distributorem</t>
  </si>
  <si>
    <t>799207</t>
  </si>
  <si>
    <t>Elektroinstalační práce a revize</t>
  </si>
  <si>
    <t>799208</t>
  </si>
  <si>
    <t>Doprava materiálu a osob</t>
  </si>
  <si>
    <t>799209</t>
  </si>
  <si>
    <t>Úprava stávajícího 2 sazbového el.rozvaděče bez krycí masky</t>
  </si>
  <si>
    <t>721176103R00</t>
  </si>
  <si>
    <t>Potrubí HT připojovací, D 50 x 1,8 mm</t>
  </si>
  <si>
    <t>POL1_7</t>
  </si>
  <si>
    <t>721176105R00</t>
  </si>
  <si>
    <t>Potrubí HT připojovací, D 110 x 2,7 mm</t>
  </si>
  <si>
    <t>721176114R00</t>
  </si>
  <si>
    <t>Potrubí HT odpadní svislé, D 75 x 1,9 mm</t>
  </si>
  <si>
    <t>721176115R00</t>
  </si>
  <si>
    <t>Potrubí HT odpadní svislé, D 110 x 2,7 mm</t>
  </si>
  <si>
    <t>721176145R00</t>
  </si>
  <si>
    <t>Potrubí HT dešťové (svislé), D 110 x 2,7 mm</t>
  </si>
  <si>
    <t>721176222R00</t>
  </si>
  <si>
    <t>Potrubí KG svodné (ležaté) v zemi, D 110 x 3,2 mm</t>
  </si>
  <si>
    <t>721176223R00</t>
  </si>
  <si>
    <t>Potrubí KG svodné (ležaté) v zemi, D 125 x 3,2 mm</t>
  </si>
  <si>
    <t>721176224R00</t>
  </si>
  <si>
    <t>Potrubí KG svodné (ležaté) v zemi, D 160 x 4,0 mm</t>
  </si>
  <si>
    <t>Potrubí KG svodné dešťové (ležaté) v zemi, D 125 x 3,2 mm</t>
  </si>
  <si>
    <t>R-položka</t>
  </si>
  <si>
    <t>POL12_1</t>
  </si>
  <si>
    <t>Potrubí KG svodné dešťové (ležaté) v zemi, D 160 x 4,0 mm</t>
  </si>
  <si>
    <t>721194105R00</t>
  </si>
  <si>
    <t>Vyvedení odpadních výpustek, D 50 x 1,8 mm</t>
  </si>
  <si>
    <t>721194109R00</t>
  </si>
  <si>
    <t>Vyvedení odpadních výpustek, D 110 x 2,3 mm</t>
  </si>
  <si>
    <t>721242110R00</t>
  </si>
  <si>
    <t>Lapač střešních splavenin PP, kloub</t>
  </si>
  <si>
    <t>721273200RT3</t>
  </si>
  <si>
    <t>Souprava ventilační střešní D 110 mm</t>
  </si>
  <si>
    <t>721290112R00</t>
  </si>
  <si>
    <t>Zkouška těsnosti kanalizace vodou do DN 200 mm</t>
  </si>
  <si>
    <t>998721201R00</t>
  </si>
  <si>
    <t>Přesun hmot pro vnitřní kanalizaci, výšky do 6 m</t>
  </si>
  <si>
    <t>722178711R00</t>
  </si>
  <si>
    <t>Potrubí vícevrstvé vodovodní,Wavin Basalt Plus, polyfuzně svařené, D 20 x 2,8 mm</t>
  </si>
  <si>
    <t>722178712R00</t>
  </si>
  <si>
    <t>Potrubí vícevrstvé vodovodní,Wavin Basalt Plus, polyfuzně svařené, D 25 x 3,5 mm</t>
  </si>
  <si>
    <t>722178713R00</t>
  </si>
  <si>
    <t>Potrubí vícevrstvé vodovodní,Wavin Basalt Plus, polyfuzně svařené, D 32 x 4,4 mm</t>
  </si>
  <si>
    <t>722181211RT7</t>
  </si>
  <si>
    <t>Izolace návleková MIRELON PRO tl. stěny 6 mm; vnitřní průměr 22 mm</t>
  </si>
  <si>
    <t>722181212RT8</t>
  </si>
  <si>
    <t>Izolace návleková MIRELON PRO tl. stěny 9 mm; vnitřní průměr 25 mm</t>
  </si>
  <si>
    <t>722181212RU1</t>
  </si>
  <si>
    <t>Izolace návleková MIRELON PRO tl. stěny 9 mm; vnitřní průměr 32 mm</t>
  </si>
  <si>
    <t>722190401R00</t>
  </si>
  <si>
    <t>Vyvedení a upevnění výpustek DN 15 mm</t>
  </si>
  <si>
    <t>722280106R00</t>
  </si>
  <si>
    <t>Tlaková zkouška vodovodního potrubí DN 32 mm</t>
  </si>
  <si>
    <t>722290234R00</t>
  </si>
  <si>
    <t>Proplach a dezinfekce vodovodního potrubí DN 80 mm</t>
  </si>
  <si>
    <t>998722201R00</t>
  </si>
  <si>
    <t>Přesun hmot pro vnitřní vodovod, výšky do 6 m</t>
  </si>
  <si>
    <t>726211321R00</t>
  </si>
  <si>
    <t>Modul pro WC Duofix, UP320, h. 1120 mm</t>
  </si>
  <si>
    <t>725014161R00</t>
  </si>
  <si>
    <t>Klozet závěsný LYRA Plus včetně sedátka</t>
  </si>
  <si>
    <t>725016125R00</t>
  </si>
  <si>
    <t>Urinál odsávací GOLEM, ovládání automatické, bílý</t>
  </si>
  <si>
    <t>725017162R00</t>
  </si>
  <si>
    <t>Umyvadlo na šrouby LYRA Plus, 550 x 450 mm, bílé</t>
  </si>
  <si>
    <t>725014141R00</t>
  </si>
  <si>
    <t>Klozet závěsný ZTP + sedátko, bílý</t>
  </si>
  <si>
    <t>725017153R00</t>
  </si>
  <si>
    <t>Umyvadlo invalidní 640 x 550 mm, bílé</t>
  </si>
  <si>
    <t>725814105R00</t>
  </si>
  <si>
    <t>Ventil rohový s filtrem DN 15 mm x DN 10 mm</t>
  </si>
  <si>
    <t>725823111R00</t>
  </si>
  <si>
    <t>Baterie umyvadlová stojánková, ruční, bez otvírání odpadu</t>
  </si>
  <si>
    <t>725823111.1</t>
  </si>
  <si>
    <t>Baterie umyvadlová stojánková, s prodlouženou pákou ZTP</t>
  </si>
  <si>
    <t>POL3_0</t>
  </si>
  <si>
    <t>725860107R00</t>
  </si>
  <si>
    <t>Uzávěrka zápachová umyvadlová, D 40 mm</t>
  </si>
  <si>
    <t>725860107.1</t>
  </si>
  <si>
    <t>Uzávěrka zápachová umyvadlová pro ZTP, D 40 mm</t>
  </si>
  <si>
    <t>725860169R00</t>
  </si>
  <si>
    <t>Zápachová uzávěrka pro pisoáry D 40/50 mm</t>
  </si>
  <si>
    <t>725291136R00</t>
  </si>
  <si>
    <t>Madlo dvojité sklopné bílé Novaservis dl. 852 mm</t>
  </si>
  <si>
    <t>725291131R00</t>
  </si>
  <si>
    <t>Madlo dvojité pevné bílé Novaservis dl. 564 mm</t>
  </si>
  <si>
    <t>725292035R00</t>
  </si>
  <si>
    <t>Držák na toaletní papír nerezový</t>
  </si>
  <si>
    <t>725292041R00</t>
  </si>
  <si>
    <t>Dávkovač tekutého mýdla nerezový 0,5 l</t>
  </si>
  <si>
    <t>725292061R00</t>
  </si>
  <si>
    <t>WC kartáč s nerezovým držákem na stěnu</t>
  </si>
  <si>
    <t>998725201R00</t>
  </si>
  <si>
    <t>Přesun hmot pro zařizovací předměty, výšky do 6 m</t>
  </si>
  <si>
    <t>831230110RAB</t>
  </si>
  <si>
    <t>Vodovod v zemině z trub polyetylénových D 40-63; hloubka 1,2 m</t>
  </si>
  <si>
    <t>Agregovaná položka</t>
  </si>
  <si>
    <t>POL2_1</t>
  </si>
  <si>
    <t>894431311RBA</t>
  </si>
  <si>
    <t>Šachta, D 425 mm, dl.šach.roury 1,50 m, přímá, dno KG D 160 mm, poklop litina 12,5 t</t>
  </si>
  <si>
    <t>POL1_1</t>
  </si>
  <si>
    <t>894431113RBA</t>
  </si>
  <si>
    <t>Šachta, D 315 mm, dl.šach.roury 1,25 m, 1 přítok, dno PP KG D 160 mm, poklop litina 12,5 t</t>
  </si>
  <si>
    <t>286972955</t>
  </si>
  <si>
    <t>Šachta vodoměrná PP, ASIO AK-VODO S kruhová 1200 x 1500 mm</t>
  </si>
  <si>
    <t>55118033</t>
  </si>
  <si>
    <t>Souprava vodoměrná včetně sestavy armatur</t>
  </si>
  <si>
    <t>54132284</t>
  </si>
  <si>
    <t>Ohřívač vody elektrický zásobníkový beztlakový, objem: 10 litrů  umístění pod umyvadlo  Připojovací napětí 1-PE–N/AC 230 V/50 Hz.</t>
  </si>
  <si>
    <t>030001002</t>
  </si>
  <si>
    <t>Doprava materiálu</t>
  </si>
  <si>
    <t>74,9*0,2</t>
  </si>
  <si>
    <t>131201110R00</t>
  </si>
  <si>
    <t>Hloubení nezapaž. jam hor.3 do 50 m3, STROJNĚ</t>
  </si>
  <si>
    <t>74,9*0,15</t>
  </si>
  <si>
    <t>Odkaz na mn. položky pořadí 2 : 11,23500</t>
  </si>
  <si>
    <t>Odkaz na mn. položky pořadí 4 : 11,23500</t>
  </si>
  <si>
    <t>14,98/0,15</t>
  </si>
  <si>
    <t>564871111RT2</t>
  </si>
  <si>
    <t>Podklad ze štěrkodrti po zhutnění tloušťky 25 cm štěrkodrť frakce 16-32 mm</t>
  </si>
  <si>
    <t>Odkaz na mn. položky pořadí 11 : 74,90000</t>
  </si>
  <si>
    <t>596215040R00</t>
  </si>
  <si>
    <t>Kladení zámkové dlažby tl. 8 cm do drtě tl. 4 cm</t>
  </si>
  <si>
    <t>74,9</t>
  </si>
  <si>
    <t>59245030R</t>
  </si>
  <si>
    <t>Dlažba zámková H-PROFIL 200 x 165 x 80 mm přírodní</t>
  </si>
  <si>
    <t>Odkaz na mn. položky pořadí 11 : 74,90000*1,1</t>
  </si>
  <si>
    <t>998223011R00</t>
  </si>
  <si>
    <t>Přesun hmot, pozemní komunikace, kryt dlážděný</t>
  </si>
  <si>
    <t>1,5*0,25*23,5</t>
  </si>
  <si>
    <t>132201110R00</t>
  </si>
  <si>
    <t>Hloubení rýh š.do 60 cm v hor.3 do 50 m3, STROJNĚ</t>
  </si>
  <si>
    <t>0,8*0,5*23,5</t>
  </si>
  <si>
    <t>132201119R00</t>
  </si>
  <si>
    <t>Přípl.za lepivost,hloubení rýh 60 cm,hor.3,STROJNĚ</t>
  </si>
  <si>
    <t>Odkaz na mn. položky pořadí 2 : 9,40000</t>
  </si>
  <si>
    <t>139601102R00</t>
  </si>
  <si>
    <t>Ruční výkop jam, rýh a šachet v hornině tř. 3 dočištění</t>
  </si>
  <si>
    <t>162601152R00</t>
  </si>
  <si>
    <t>Vodorovné přemístění výkopku z hor.5-7 do 5000 m</t>
  </si>
  <si>
    <t>Odkaz na mn. položky pořadí 8 : 4,11250</t>
  </si>
  <si>
    <t>162701101R00</t>
  </si>
  <si>
    <t>Vodorovné přemístění výkopku z hor.1-4 do 6000 m</t>
  </si>
  <si>
    <t>Odkaz na mn. položky pořadí 1 : 8,81250</t>
  </si>
  <si>
    <t>Přeložení nebo složení výkopku z hor. 5 ÷ 7</t>
  </si>
  <si>
    <t>174101101R00</t>
  </si>
  <si>
    <t>Zásyp jam, rýh, šachet se zhutněním</t>
  </si>
  <si>
    <t>včetně strojního přemístění materiálu pro zásyp ze vzdálenosti do 10 m od okraje zásypu</t>
  </si>
  <si>
    <t>0,7*0,25*23,5</t>
  </si>
  <si>
    <t>180405111R00</t>
  </si>
  <si>
    <t>Založení trávníků ve veget. prefa.výsevem v rovině</t>
  </si>
  <si>
    <t>Včetně zasypání semene zeminou nebo substrátem.</t>
  </si>
  <si>
    <t>Odkaz na mn. položky pořadí 41 : 36,70000</t>
  </si>
  <si>
    <t>181006111R00</t>
  </si>
  <si>
    <t>Rozprostření zemin v rov./sklonu 1:5, tl. do 10 cm</t>
  </si>
  <si>
    <t>00572450R</t>
  </si>
  <si>
    <t>Směs travní</t>
  </si>
  <si>
    <t>10371522R</t>
  </si>
  <si>
    <t>Substrát střešní</t>
  </si>
  <si>
    <t>36,7*0,07</t>
  </si>
  <si>
    <t>583326831R</t>
  </si>
  <si>
    <t>Kamenivo těžené</t>
  </si>
  <si>
    <t>Odkaz na mn. položky pořadí 8 : 4,11250*1,9</t>
  </si>
  <si>
    <t>0,1*26,8</t>
  </si>
  <si>
    <t>271531114R00</t>
  </si>
  <si>
    <t>Polštář základu z kameniva drceného 8-16 mm</t>
  </si>
  <si>
    <t>0,05*26,8</t>
  </si>
  <si>
    <t>273321611R00</t>
  </si>
  <si>
    <t xml:space="preserve">Železobeton základových desek C 30/37 </t>
  </si>
  <si>
    <t>0,15*34,8</t>
  </si>
  <si>
    <t>0,4*21,7</t>
  </si>
  <si>
    <t>Včetně očištění, vytřídění a uložení bednicího materiálu.</t>
  </si>
  <si>
    <t>Odkaz na mn. položky pořadí 17 : 8,68000</t>
  </si>
  <si>
    <t>273366021R00</t>
  </si>
  <si>
    <t>34,8*1,3*4,44/1000</t>
  </si>
  <si>
    <t>jeviště : 0,8*0,5*23,5</t>
  </si>
  <si>
    <t>schody : 1,5*0,5*0,8*2</t>
  </si>
  <si>
    <t>274321611R00</t>
  </si>
  <si>
    <t>Železobeton základových pasů C 30/37</t>
  </si>
  <si>
    <t>0,4*23,5*0,25</t>
  </si>
  <si>
    <t>1,5*23,5*2</t>
  </si>
  <si>
    <t>Odkaz na mn. položky pořadí 22 : 70,50000</t>
  </si>
  <si>
    <t>274362021R00</t>
  </si>
  <si>
    <t>Výztuž základových pasů ze svařovaných sítí KARI</t>
  </si>
  <si>
    <t>2x 5/100/100 : 23,5*1,5*2*1,4*3,08/1000</t>
  </si>
  <si>
    <t>1,5*2*2*1,4*3,08/1000</t>
  </si>
  <si>
    <t>311321800Rx</t>
  </si>
  <si>
    <t>Příplatek za uložení betonu pohledového nadzákladové zdi, vyztuženého</t>
  </si>
  <si>
    <t>Včetně pomocného lešení o výšce podlahy do 1900 mm a pro zatížení 1,5 kPa.</t>
  </si>
  <si>
    <t>Odkaz na mn. položky pořadí 16 : 5,22000</t>
  </si>
  <si>
    <t>Odkaz na mn. položky pořadí 21 : 2,35000</t>
  </si>
  <si>
    <t>Odkaz na mn. položky pořadí 26 : 0,15750</t>
  </si>
  <si>
    <t>430321514R00</t>
  </si>
  <si>
    <t>Beton schodišťových konstrukcí železový C 30/37</t>
  </si>
  <si>
    <t>1,5*0,35*2*0,15</t>
  </si>
  <si>
    <t>433351135R00</t>
  </si>
  <si>
    <t>Bednění schodnic křivočarých - zřízení</t>
  </si>
  <si>
    <t>s pomocným lešením o výšce podlahy do 1900 mm a pro zatížení do 1,5 kPa,</t>
  </si>
  <si>
    <t>(1,5+0,35*2)*0,2*2</t>
  </si>
  <si>
    <t>433351136R00</t>
  </si>
  <si>
    <t>Bednění schodnic křivočarých - odstranění</t>
  </si>
  <si>
    <t>Odkaz na mn. položky pořadí 27 : 0,88000</t>
  </si>
  <si>
    <t>564841112RT2</t>
  </si>
  <si>
    <t>Podklad ze štěrkodrti po zhutnění tloušťky 13 cm štěrkodrť frakce 8-16 mm</t>
  </si>
  <si>
    <t>okap.chodník : 23,5*0,32</t>
  </si>
  <si>
    <t>564851111RT2</t>
  </si>
  <si>
    <t>Podklad ze štěrkodrti po zhutnění tloušťky 15 cm štěrkodrť frakce 16-32 mm</t>
  </si>
  <si>
    <t>Odkaz na mn. položky pořadí 31 : 25,52000</t>
  </si>
  <si>
    <t>591211111R00</t>
  </si>
  <si>
    <t>Kladení dlažby drobné kostky,lože z kamen.tl. 5 cm</t>
  </si>
  <si>
    <t>zpevněná plocha : 18</t>
  </si>
  <si>
    <t>58380120.AR</t>
  </si>
  <si>
    <t>Kostka dlažební žulová štípaná, drobná 80 až 100 mm, třída I</t>
  </si>
  <si>
    <t>Odkaz na mn. položky pořadí 31 : 25,52000*1,15</t>
  </si>
  <si>
    <t>631319291R00</t>
  </si>
  <si>
    <t>Úprava (zdrsnění) čerstvého betonového povrchu ocelovým kartáčem, ruční</t>
  </si>
  <si>
    <t>26,8</t>
  </si>
  <si>
    <t>0,5*23,5</t>
  </si>
  <si>
    <t>1,5*2*0,35</t>
  </si>
  <si>
    <t xml:space="preserve">Provedení izolace proti vlhkosti na ploše vodorovné, 1x asfaltovým penetračním nátěrem včetně dodávky asfaltového penetračního laku </t>
  </si>
  <si>
    <t>Odkaz na mn. položky pořadí 36 : 36,70000</t>
  </si>
  <si>
    <t>Provedení izolace proti vlhkosti na ploše svislé, 1x asfaltovým penetračním nátěr včetně dodávky asfaltového laku</t>
  </si>
  <si>
    <t>Odkaz na mn. položky pořadí 38 : 5,55000</t>
  </si>
  <si>
    <t>711141559RY2</t>
  </si>
  <si>
    <t>Provedení izolace proti vlhkosti na ploše vodorovné, asfaltovými pásy přitavením 1 vrstva - včetně dod. SBS pás tl. 4mm</t>
  </si>
  <si>
    <t>Provedení očištění povrchu a natavení jedné vrstvy modifikovaného asfaltového pásu včetně dodávky materiálů.</t>
  </si>
  <si>
    <t>36,7</t>
  </si>
  <si>
    <t>711141559RZ1</t>
  </si>
  <si>
    <t>Provedení izolace proti vlhkosti na ploše vodorovné, asfaltovými pásy přitavením 1 vrstva - včetně dodávky pásu tl. 4,2mm</t>
  </si>
  <si>
    <t>711142559RY2</t>
  </si>
  <si>
    <t>Provedení izolace proti vlhkosti na ploše svislé, asfaltovými pásy přitavením 1 vrstva - včetně dod. SBS pás tl. 4mm</t>
  </si>
  <si>
    <t>0,25*22,2</t>
  </si>
  <si>
    <t>711142559RZ1</t>
  </si>
  <si>
    <t>Provedení izolace proti vlhkosti na ploše svislé, asfaltovými pásy přitavením 1 vrstva - včetně dodávky SBS pásu tl. 4,2mm</t>
  </si>
  <si>
    <t>711801003R00</t>
  </si>
  <si>
    <t>Hydroizolace pro zelené střechy, ochranná textilie</t>
  </si>
  <si>
    <t>711801021RT2</t>
  </si>
  <si>
    <t>Montáž hydroakumulační a drenážní desky zelené střechy včetně dodávky hydroakumulační a drenážní desky</t>
  </si>
  <si>
    <t>69366198R</t>
  </si>
  <si>
    <t>Geotextilie netkaná 300 g/m2 tl. 2,9mm</t>
  </si>
  <si>
    <t>Odkaz na mn. položky pořadí 40 : 36,70000*1,2</t>
  </si>
  <si>
    <t>721231173RT4</t>
  </si>
  <si>
    <t>Vtok střešní TW, v zelené střeše, zateplená střecha průměr 75 - 125 mm</t>
  </si>
  <si>
    <t>721242110RT1</t>
  </si>
  <si>
    <t>Lapač střešních splavenin PP HL600, kloub zápachová klapka, koš na listí, DN 100 mm</t>
  </si>
  <si>
    <t>721001</t>
  </si>
  <si>
    <t>Napojení lapačů na stávající kanalizaci</t>
  </si>
  <si>
    <t>998721101R00</t>
  </si>
  <si>
    <t>762441114R00</t>
  </si>
  <si>
    <t>Montáž obložení atiky z desek na bázi dřeva, 1 vrstva, lepením</t>
  </si>
  <si>
    <t>(0,96+1,2)*22,2</t>
  </si>
  <si>
    <t>762822110R00</t>
  </si>
  <si>
    <t>Montáž stropnic hraněných pl. do 144 cm2</t>
  </si>
  <si>
    <t>rošt : 2,15*2+4,17*2+5,97*2+6,845*2+7,4*2+7,7*2+7,82</t>
  </si>
  <si>
    <t>lem atiky : 1,2*20</t>
  </si>
  <si>
    <t>762822120R00</t>
  </si>
  <si>
    <t>Montáž stropnic hraněných pl. do 288 cm2</t>
  </si>
  <si>
    <t>2,045*2+3,6*2+4,6*2+5,15*2+5,32</t>
  </si>
  <si>
    <t>762911111R00</t>
  </si>
  <si>
    <t>Impregnace řeziva máčením</t>
  </si>
  <si>
    <t>(1,2*20)*(0,06+0,24)*2</t>
  </si>
  <si>
    <t>(2,15*2+4,17*2+5,97*2+6,845*2+7,4*2+7,7*2+7,82)*0,1*4</t>
  </si>
  <si>
    <t>(2,045*2+3,6*2+4,6*2+5,15*2+5,32)*(0,14+0,24)*2</t>
  </si>
  <si>
    <t>60515818RX</t>
  </si>
  <si>
    <t>Hranol konstrukční KVH, 60 x 240 mm</t>
  </si>
  <si>
    <t>lem atiky : 1,2*20*0,06*0,24*1,1</t>
  </si>
  <si>
    <t>60515830R</t>
  </si>
  <si>
    <t>Hranol konstrukční KVH 100 x 100 mm</t>
  </si>
  <si>
    <t>(2,15*2+4,17*2+5,97*2+6,845*2+7,4*2+7,7*2+7,82)*0,1*0,1*1,1</t>
  </si>
  <si>
    <t>60515855R</t>
  </si>
  <si>
    <t>Hranol konstrukční KVH 140 x 240 mm</t>
  </si>
  <si>
    <t>stropní trámy : (2,045*2+3,6*2+4,6*2+5,15*2+5,32)*0,14*0,24*1,1</t>
  </si>
  <si>
    <t>606233005R</t>
  </si>
  <si>
    <t>Překližka vodovzdorná bříza tl. 18 mm jakost S/BB</t>
  </si>
  <si>
    <t>Odkaz na mn. položky pořadí 48 : 47,95200*1,15</t>
  </si>
  <si>
    <t>763613211R00</t>
  </si>
  <si>
    <t>Montáž záklopu stropů z desek nad tl.18 mm,sraz,přibíj.</t>
  </si>
  <si>
    <t>2 vrstvy : 36,7*2</t>
  </si>
  <si>
    <t>763613232RT1</t>
  </si>
  <si>
    <t>Montáž záklopu stropů z desek nad tl.18 mm,P+D,šroubov. bez dodávky desek</t>
  </si>
  <si>
    <t>606233006R</t>
  </si>
  <si>
    <t>Překližka vodovzdorná bříza tl. 21 mm jakost S/BB</t>
  </si>
  <si>
    <t>Odkaz na mn. položky pořadí 57 : 73,40000*1,15</t>
  </si>
  <si>
    <t>611981860RX</t>
  </si>
  <si>
    <t>Palubky dřevěné Modřín Sibiřský 24 x 145 mm</t>
  </si>
  <si>
    <t>Odkaz na mn. položky pořadí 58 : 36,70000*1,15</t>
  </si>
  <si>
    <t>998763101R00</t>
  </si>
  <si>
    <t>Přesun hmot pro dřevostavby, výšky do 12 m</t>
  </si>
  <si>
    <t>764817150R00</t>
  </si>
  <si>
    <t>Oplechování zdí (atik) z lak.Pz plechu, rš 500 mm</t>
  </si>
  <si>
    <t>23,5</t>
  </si>
  <si>
    <t>764819211R00</t>
  </si>
  <si>
    <t>Odpadní trouby kruhové z lak.Pz plechu, D 80 mm</t>
  </si>
  <si>
    <t>včetně kolena, objímky, spojovacího materiálu a zednické výpomoci.</t>
  </si>
  <si>
    <t>2*4</t>
  </si>
  <si>
    <t>765311723R00</t>
  </si>
  <si>
    <t>Větrací mřížka okapní 5000 x 100 mm</t>
  </si>
  <si>
    <t>Dodávka a montáž větrací mřížky včetně spojovacích prostředků.</t>
  </si>
  <si>
    <t>766412121R00</t>
  </si>
  <si>
    <t>Obložení stěn nad 1 m2  MD, š. do 6 cm</t>
  </si>
  <si>
    <t>Včetně našroubování soklu.</t>
  </si>
  <si>
    <t>22,2*3,45</t>
  </si>
  <si>
    <t>-2,62*6,4</t>
  </si>
  <si>
    <t>611981895R</t>
  </si>
  <si>
    <t>Hranolek  Modřín sibiřský 45 x 70 mm</t>
  </si>
  <si>
    <t>22,2*(3,45*13)*1,1</t>
  </si>
  <si>
    <t>-(2,62*13)*6,4*1,1</t>
  </si>
  <si>
    <t>76710OA0</t>
  </si>
  <si>
    <t>STĚNY KOVOVÉ</t>
  </si>
  <si>
    <t>T</t>
  </si>
  <si>
    <t>EXP 24</t>
  </si>
  <si>
    <t>POL2_</t>
  </si>
  <si>
    <t>Položka zahrnuje:</t>
  </si>
  <si>
    <t>- vlastní zámečnické výrobky</t>
  </si>
  <si>
    <t>- rámy, rošty, lišty, kování, podpěrné, závěsné, upevňovací prvky, spojovací a těsnící materiál, pomocný materiál</t>
  </si>
  <si>
    <t>- kompletní povrchovou úpravu</t>
  </si>
  <si>
    <t>sloupky : 650*0,001</t>
  </si>
  <si>
    <t>vodorovné prvky : 1145*0,001</t>
  </si>
  <si>
    <t>diagonály příhrady : 468*0,001</t>
  </si>
  <si>
    <t>kotvení, spojovací prvky : 250*0,001</t>
  </si>
  <si>
    <t>zavětrování : 170*0,001</t>
  </si>
  <si>
    <t>783711101R00</t>
  </si>
  <si>
    <t>Nátěr olejový tesařských konstrukcí, napuštění</t>
  </si>
  <si>
    <t>855,4546*(0,045+0,07)*2</t>
  </si>
  <si>
    <t>783726500R00</t>
  </si>
  <si>
    <t>Nátěr lazurovací tesařských konstr. 2x lak</t>
  </si>
  <si>
    <t>Odkaz na mn. položky pořadí 71 : 196,75456</t>
  </si>
  <si>
    <t>210220021RT1</t>
  </si>
  <si>
    <t>Vedení uzemňovací v zemi FeZn do 120 mm2 vč.svorek včetně pásku FeZn 30 x 4 mm</t>
  </si>
  <si>
    <t>včetně montáže svorek spojovacích, odbočných, upevňovacích a spojovacího materiálu.</t>
  </si>
  <si>
    <t>210200020RAA</t>
  </si>
  <si>
    <t>Hromosvod vč,revize</t>
  </si>
  <si>
    <t>kompl</t>
  </si>
  <si>
    <t>Krycí list slepého rozpočtu</t>
  </si>
  <si>
    <t>Název stavby:</t>
  </si>
  <si>
    <t>IČO/DIČ:</t>
  </si>
  <si>
    <t/>
  </si>
  <si>
    <t>Druh stavby:</t>
  </si>
  <si>
    <t>Lokalita: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</si>
  <si>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</si>
  <si>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</si>
  <si>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</si>
  <si>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</si>
  <si>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</si>
  <si>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</si>
  <si>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</si>
  <si>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</si>
  <si>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</si>
  <si>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</si>
  <si>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</si>
  <si>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</si>
  <si>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</si>
  <si>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Dodávky</t>
  </si>
  <si>
    <t>Práce přesčas</t>
  </si>
  <si>
    <t>Zařízení staveniště</t>
  </si>
  <si>
    <t>Bez pevné podl.</t>
  </si>
  <si>
    <t>Mimostav. doprava</t>
  </si>
  <si>
    <t>Kulturní památka</t>
  </si>
  <si>
    <t>Územní vlivy</t>
  </si>
  <si>
    <t>Provozní vlivy</t>
  </si>
  <si>
    <t>"M"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</si>
  <si>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</si>
  <si>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</si>
  <si>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</si>
  <si>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</si>
  <si>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</si>
  <si>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</si>
  <si>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</si>
  <si>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</si>
  <si>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</si>
  <si>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</si>
  <si>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</si>
  <si>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</si>
  <si>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</si>
  <si>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</si>
  <si>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</si>
  <si>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</si>
  <si>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</si>
  <si>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</si>
  <si>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</si>
  <si>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</si>
  <si>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</si>
  <si>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Slepý stavební rozpočet - Jen podskupiny</t>
  </si>
  <si>
    <t>Doba výstavby:</t>
  </si>
  <si>
    <t>Zpracováno dne:</t>
  </si>
  <si>
    <t xml:space="preserve"> </t>
  </si>
  <si>
    <t>Náklady (Kč)</t>
  </si>
  <si>
    <t>Kód</t>
  </si>
  <si>
    <t>Zkrácený popis</t>
  </si>
  <si>
    <t>Nezařazeno</t>
  </si>
  <si>
    <t>F</t>
  </si>
  <si>
    <t>Konstrukce doplňkové stavební (zámečnické)</t>
  </si>
  <si>
    <t>Celkem:</t>
  </si>
  <si>
    <t>Slepý stavební rozpočet</t>
  </si>
  <si>
    <t>Obec Hošťálková, Hošťálková 3, 756 22 Hošťálková</t>
  </si>
  <si>
    <t>SO 01 - Hygienické zázemí, skladovací plochy a zázemí pro pořádání akcí - VZDUCHOTECHNIKA</t>
  </si>
  <si>
    <t> </t>
  </si>
  <si>
    <t>Hošťálková, p.č. 3414/7, 3414/2, 3414/6, st. 374/1, st. 374/2, 5360/6</t>
  </si>
  <si>
    <t>22.10.2024</t>
  </si>
  <si>
    <t>Č</t>
  </si>
  <si>
    <t>Zkrácený popis / Varianta</t>
  </si>
  <si>
    <t>Cena/MJ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</si>
  <si>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</si>
  <si>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</si>
  <si>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</si>
  <si>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</si>
  <si>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</si>
  <si>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</si>
  <si>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</si>
  <si>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</si>
  <si>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</si>
  <si>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</si>
  <si>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</si>
  <si>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</si>
  <si>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</si>
  <si>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</si>
  <si>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</si>
  <si>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</si>
  <si>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</si>
  <si>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</si>
  <si>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</si>
  <si>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728112111.1</t>
  </si>
  <si>
    <t>Pozinkované potrubí 100 mm x 3 m</t>
  </si>
  <si>
    <t>RTS I / 2024</t>
  </si>
  <si>
    <t>7</t>
  </si>
  <si>
    <t>728_</t>
  </si>
  <si>
    <t>_72_</t>
  </si>
  <si>
    <t>_</t>
  </si>
  <si>
    <t>728112111R00</t>
  </si>
  <si>
    <t>Montáž potrubí plechového kruhového do d 100 mm</t>
  </si>
  <si>
    <t>728112112.1</t>
  </si>
  <si>
    <t>Pozinkované potrubí 125 mm x 3 m</t>
  </si>
  <si>
    <t>728112112.2</t>
  </si>
  <si>
    <t>Pozinkované potrubí 160 mm x 3 m</t>
  </si>
  <si>
    <t>728112112R00</t>
  </si>
  <si>
    <t>Montáž potrubí plechového kruhového do d 200 mm</t>
  </si>
  <si>
    <t>728115311.1</t>
  </si>
  <si>
    <t>Al hadice jednovrstvá Semivac, 100 mm x 1 m</t>
  </si>
  <si>
    <t>728115311R00</t>
  </si>
  <si>
    <t>Montáž potrubí ohebného neizolovaného nerezového do d 100 mm</t>
  </si>
  <si>
    <t>8</t>
  </si>
  <si>
    <t>728212712.1</t>
  </si>
  <si>
    <t>Výfukový kus s ochrannou mřížkou D160</t>
  </si>
  <si>
    <t>9</t>
  </si>
  <si>
    <t>728212712R00</t>
  </si>
  <si>
    <t>Montáž střišky nebo hlavice do plechového kruhového potrubí do d 200 mm</t>
  </si>
  <si>
    <t>10</t>
  </si>
  <si>
    <t>728413521.1</t>
  </si>
  <si>
    <t>Plastový talířový ventil, pro odvod, 100 mm</t>
  </si>
  <si>
    <t>11</t>
  </si>
  <si>
    <t>728413521R00</t>
  </si>
  <si>
    <t>Montáž talířového ventilu kruhového do d 100 mm</t>
  </si>
  <si>
    <t>12</t>
  </si>
  <si>
    <t>728415111.1</t>
  </si>
  <si>
    <t>Kruhová mřížka pro odvod, rovné lamely, velikost 100 mm</t>
  </si>
  <si>
    <t>13</t>
  </si>
  <si>
    <t>728415111R00</t>
  </si>
  <si>
    <t>Montáž mřížky větrací nebo ventilační do 0,04 m2</t>
  </si>
  <si>
    <t>14</t>
  </si>
  <si>
    <t>728616212.1</t>
  </si>
  <si>
    <t>Radiální potrubní ventilátor AXM 150T, plast, 230 V, časový doběh</t>
  </si>
  <si>
    <t>15</t>
  </si>
  <si>
    <t>728616212R00</t>
  </si>
  <si>
    <t>Montáž ventilátoru diagonálního nízkotlakého potrubního do d 200 mm</t>
  </si>
  <si>
    <t>16</t>
  </si>
  <si>
    <t>767995101R00</t>
  </si>
  <si>
    <t>Dodávka a montáž kov. atypických konstr. do 5 kg - konzoly, objímky a závěsy potrubí, vč.povrchové úpravy</t>
  </si>
  <si>
    <t>767_</t>
  </si>
  <si>
    <t>_76_</t>
  </si>
  <si>
    <t>VORN</t>
  </si>
  <si>
    <t>Vedlejší a ostatní rozpočtové náklady</t>
  </si>
  <si>
    <t>17</t>
  </si>
  <si>
    <t>09VRN_</t>
  </si>
  <si>
    <t>_Â _</t>
  </si>
  <si>
    <t>Hodnota A</t>
  </si>
  <si>
    <t>Hodnota B</t>
  </si>
  <si>
    <t>Základní náklady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</si>
  <si>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</si>
  <si>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</si>
  <si>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</si>
  <si>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</si>
  <si>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</si>
  <si>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</si>
  <si>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</si>
  <si>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</si>
  <si>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</si>
  <si>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</si>
  <si>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</si>
  <si>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</si>
  <si>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</si>
  <si>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</si>
  <si>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</si>
  <si>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 bez DPH</t>
  </si>
  <si>
    <t>Roční nárůst cen 0,00%</t>
  </si>
  <si>
    <t>Součty odstavců</t>
  </si>
  <si>
    <t>Materiál</t>
  </si>
  <si>
    <t xml:space="preserve">  Rozváděč RZS1</t>
  </si>
  <si>
    <t>Mj</t>
  </si>
  <si>
    <t>Počet</t>
  </si>
  <si>
    <t>Materiál celkem</t>
  </si>
  <si>
    <t>Montáž celkem</t>
  </si>
  <si>
    <t>Cena</t>
  </si>
  <si>
    <t>Rozváděč RZS1</t>
  </si>
  <si>
    <t>5/120 Rozvodnice, POD omítku, bílé dveře, N/PE svorky, 120 modulů</t>
  </si>
  <si>
    <t>32/3 Hlavní vypínač, 3-pól, In=32A</t>
  </si>
  <si>
    <t>12-280/4 Svodič přepětí třídy T1+T2, 4pól</t>
  </si>
  <si>
    <t>10/1N/B/003 Chránič s nadproud.ochr,Ir=250A,AC,1+N,6kA,char.B, Idn=0.03A, In=10A</t>
  </si>
  <si>
    <t>B6/1 Jistič, char B, 1-pólový, Icn=10kA, In=6A</t>
  </si>
  <si>
    <t>B10/1 Jistič, char B, 1-pólový, Icn=10kA, In=10A</t>
  </si>
  <si>
    <t>B16/1 Jistič, char B, 1-pólový, Icn=10kA, In=16A</t>
  </si>
  <si>
    <t>C10/3 Jistič, char C, 3-pólový, Icn=10kA, In=10A</t>
  </si>
  <si>
    <t>B16/3 Jistič, char B, 3-pólový, Icn=10kA, In=16A</t>
  </si>
  <si>
    <t>B20/3 Jistič, char B, 3-pólový, Icn=10kA, In=20A</t>
  </si>
  <si>
    <t>25/4/003-A Chránič Ir=250A, typ A, 4-pól, Idn=0.03A, In=25A</t>
  </si>
  <si>
    <t>40/4/003 Chránič Ir=250A, typ AC, 4-pól, Idn=0.03A, In=40A</t>
  </si>
  <si>
    <t>N-KS 7P Rozbočovací můstky pro N vodiče (7 vodičů)</t>
  </si>
  <si>
    <t>Zaslepovací pás 1m</t>
  </si>
  <si>
    <t>Propojovací lišta 1m, 3-pól, In=63A, 10mm2</t>
  </si>
  <si>
    <t>VODIČ JEDNOŽILOVÝ, IZOLACE PVC</t>
  </si>
  <si>
    <t>CY 4 mm2,, drátování</t>
  </si>
  <si>
    <t>HODINOVE ZUCTOVACI SAZBY</t>
  </si>
  <si>
    <t>Montáž a popis rozvadece</t>
  </si>
  <si>
    <t>hod</t>
  </si>
  <si>
    <t>Rozváděč RZS1 - celkem</t>
  </si>
  <si>
    <t>Doplnění stávajícího rozváděče HR - na zámku</t>
  </si>
  <si>
    <t>B40/3 Jistič, char B, 3-pólový, Icn=10kA, In=40A - odjištění rozváděče RZS1 v hygienickém zázemí</t>
  </si>
  <si>
    <t xml:space="preserve">Úpravy stávajícího rozváděče </t>
  </si>
  <si>
    <t>Dodávky - celkem</t>
  </si>
  <si>
    <t>Ohebná dvouplášťová korugovaná chránička</t>
  </si>
  <si>
    <t>KF 09040_BA TRUBKA průměr 40mm</t>
  </si>
  <si>
    <t>KF 09090_BA TRUBKA průměr 90mm</t>
  </si>
  <si>
    <t>Chránička střední mechanická odolnost 750N PVC - (ČSN)</t>
  </si>
  <si>
    <t>1220 TRUBKA OHEBNÁ - SUPER MONOFLEX 20 750N</t>
  </si>
  <si>
    <t>1232 TRUBKA OHEBNÁ - SUPER MONOFLEX 32 750N</t>
  </si>
  <si>
    <t>ELEKTROINSTALAČNÍ KRABICE - POD OMÍTKU</t>
  </si>
  <si>
    <t>KU 68/1 KRABICE PŘÍSTROJOVÁ</t>
  </si>
  <si>
    <t>KU 68-1903 KRABICE ODBOČNÁ</t>
  </si>
  <si>
    <t>ELEKTROINSTALAČNÍ KRABICE - UZAVŘENÉ PROVEDENÍ</t>
  </si>
  <si>
    <t>8130 KRABICE  S KRYTÍM IP 54</t>
  </si>
  <si>
    <t>VÁZACÍ PÁSKY</t>
  </si>
  <si>
    <t>555/2,5   Pásek vázací 2,5x165, polyamid natur</t>
  </si>
  <si>
    <t>HMOŽDINKA</t>
  </si>
  <si>
    <t>HM 8 HMOŽDINKA 8</t>
  </si>
  <si>
    <t>HM 10 HMOŽDINKA 10</t>
  </si>
  <si>
    <t>SVORKOVNICE KRABICOVÁ</t>
  </si>
  <si>
    <t>2273-202 2x1-2,5mm2</t>
  </si>
  <si>
    <t>2273-203 3x1-2,5mm2</t>
  </si>
  <si>
    <t>2273-204 4x1-2,5mm2</t>
  </si>
  <si>
    <t>2273-205 5x1-2,5mm2</t>
  </si>
  <si>
    <t>2273-208 8x1-2,5mm2</t>
  </si>
  <si>
    <t>Montáž kovových nosných a doplňkových kontrukcí se zhotovením pro upevnění přístrojů a zařízení o celkové hmotnosti</t>
  </si>
  <si>
    <t xml:space="preserve"> do 5 kg</t>
  </si>
  <si>
    <t>Ukončení vodičů izolovaných s označením a zapojením v rozváděči nebo na přístroji</t>
  </si>
  <si>
    <t xml:space="preserve"> do 2,5 mm2</t>
  </si>
  <si>
    <t xml:space="preserve"> 4 mm2</t>
  </si>
  <si>
    <t xml:space="preserve"> 16 mm2</t>
  </si>
  <si>
    <t>POPISOVACÍ ŠTÍTEK NA KABEL</t>
  </si>
  <si>
    <t>Popisovací štítek na kabel např. 60x24mm</t>
  </si>
  <si>
    <t>H07V-K 4 mm2, z.žl.</t>
  </si>
  <si>
    <t>KABEL SILOVÝ,IZOLACE PVC</t>
  </si>
  <si>
    <t>CYKY-O 3x1.5 mm2</t>
  </si>
  <si>
    <t>CYKY-O 4x1.5 mm2</t>
  </si>
  <si>
    <t>CYKY-J 3x1.5 mm2</t>
  </si>
  <si>
    <t>CYKY-J 3x2.5 mm2</t>
  </si>
  <si>
    <t>CYKY-J 5x1.5 mm2</t>
  </si>
  <si>
    <t>CYKY-J 5x2.5 mm2</t>
  </si>
  <si>
    <t>CYKY-J 5x4 mm2</t>
  </si>
  <si>
    <t>Montáž kabelů hliníkových bez ukončení uložených volně AMCMK, AYKY, NAYY-J-RE (-O-SM), TFSP, 1 kV</t>
  </si>
  <si>
    <t>AYKY-J 4 x 16 mm2</t>
  </si>
  <si>
    <t>PŘÍSTROJ SPÍNAČE, PŘEPÍNAČE (s bezšroubovými svorkami)</t>
  </si>
  <si>
    <t>Přístroj spínače jednopólového (bezšroubové svorky); řazení 1, 1So (do hořlavých podkladů B až F)</t>
  </si>
  <si>
    <t>Přístroj přepínače sériového (bezšroubové svorky); řazení 5 (do hořlavých podkladů B až F)</t>
  </si>
  <si>
    <t>KRYT SPÍNAČE</t>
  </si>
  <si>
    <t>Kryt spínače kolébkového; b. bílá</t>
  </si>
  <si>
    <t>Kryt spínače kolébkového, dělený; b. bílá</t>
  </si>
  <si>
    <t>RÁMEČEK</t>
  </si>
  <si>
    <t>Rámeček pro elektroinstalační přístroje, jednonásobný; b. bílá</t>
  </si>
  <si>
    <t>Rámeček pro elektroinstalační přístroje, dvojnásobný vodorovný; b. bílá</t>
  </si>
  <si>
    <t>ZÁSUVKA NN</t>
  </si>
  <si>
    <t>Zásuvka jednonásobná (bezšroubové svorky), s ochranným kolíkem, s clonkami; řazení 2P+PE; b. bílá</t>
  </si>
  <si>
    <t>ZÁSUVKA PRŮMYSLOVÁ, IP 44, IP 67</t>
  </si>
  <si>
    <t>Zásuvka průmyslová, nástěnná montáž; řazení 3P+N+PE; b. IP 44, 16 A</t>
  </si>
  <si>
    <t>Sada pro nouzovou signalizaci, pro přivolání pomoci tělesně postiženým osobám</t>
  </si>
  <si>
    <t>skládá se: kontrolní modul s alarmem, tlačítko signální tahové, tlačítko resetovací, transformátor, rámečky</t>
  </si>
  <si>
    <t>ZÁSUVKOVÉ SLOUPKY</t>
  </si>
  <si>
    <t>Energo zásuvkový sloupek, ABS/kov, 1x zásuvka 400V/16A, 2x zásuvka 230V/16A, UV stabilní, výška 500mm, krytí IP44, vnitřní svorkovnice 5p, 10mm, barva RAL7016/antracit/šedá</t>
  </si>
  <si>
    <t>Upevňovací kotva pro zásuvkový sloupek do výkopu, materiál kov, UV stabilní, výška 500mm</t>
  </si>
  <si>
    <t>VENTILÁTOR 230V (m.č. 1.04, 1.06)</t>
  </si>
  <si>
    <t>Ventilátor s hliníkovým předtím panelem, časovým spínačem s doběhem a Ø 100 mm</t>
  </si>
  <si>
    <t>Trubka PVC průměr 100</t>
  </si>
  <si>
    <t>Nerez větrací mřížka čtvercová se stříškou, přírubou a klapkou 137x137 mm / Ø 100 mm</t>
  </si>
  <si>
    <t>OSOUŠEČE ROKOU</t>
  </si>
  <si>
    <t xml:space="preserve">Osoušeč rukou, 230V, příkon 2400W, automatický s čidlem pohybu a časovým intervalem </t>
  </si>
  <si>
    <t>NAPÁJECÍ ZDROJ</t>
  </si>
  <si>
    <t>ZAC 1/20 pro 3 zařízení</t>
  </si>
  <si>
    <t>SVÍTIDLA</t>
  </si>
  <si>
    <t>A - LED prachotěsné plastové svítidlo, stropní a nástěnná montáž, symetrická distribuce světla, výkon 36W/4000lm, krytí IP65</t>
  </si>
  <si>
    <t>B - LED prachotěsné plastové svítidlo, stropní a nástěnná montáž, symetrická distribuce světla, výkon 23W/2600lm, krytí IP66</t>
  </si>
  <si>
    <t>Nouzová svítidla</t>
  </si>
  <si>
    <t>NM1h LED svítidlo pro nouzové a orientační netrvalé osvětlení s modulem LED 2x150 lm, spektrum 840, difuzor z čirého PC - zdroj 1 hod.</t>
  </si>
  <si>
    <t>EKOLAMP</t>
  </si>
  <si>
    <t>Ekologický poplatek za svítidla</t>
  </si>
  <si>
    <t>Ekologický poplatek za světelné zdroje</t>
  </si>
  <si>
    <t>BLESKOSVOD</t>
  </si>
  <si>
    <t>NEREZOVÉ PROVEDENÍ</t>
  </si>
  <si>
    <t xml:space="preserve"> DRÁT</t>
  </si>
  <si>
    <t>Drát 8 AlMgSi T/4 drát ø 8mm AlMgSi T/4 (0,135kg/m) měkký, pevně</t>
  </si>
  <si>
    <t>ZINKOVANÉ PROVEDENÍ</t>
  </si>
  <si>
    <t>OCELOVÝ DRÁT POZINKOVANÝ</t>
  </si>
  <si>
    <t xml:space="preserve">Drát 10/13 PVC drát ø 10/13mm PVC(0,695kg/m)-drát Fe/Zn v PVC plášti, pevně </t>
  </si>
  <si>
    <t>Drát 10/13 PVC drát ø 10/13mm PVC(0,695kg/m)-drát Fe/Zn v PVC plášti, pevně - připojení zásuvkových sloupků na uzemnění</t>
  </si>
  <si>
    <t>OCELOVÝ PÁSEK POZINKOVANÝ</t>
  </si>
  <si>
    <t>Páska 30x4 páska 30x4 (0,95 kg/m), pevně</t>
  </si>
  <si>
    <t>Páska 30x4 páska 30x4 (0,95 kg/m), pevně - pro uzemnění zásuvkových sloupků</t>
  </si>
  <si>
    <t>DP držák pásky</t>
  </si>
  <si>
    <t>Nátěr zemnícího pásku</t>
  </si>
  <si>
    <t>PODPĚRA VEDENÍ</t>
  </si>
  <si>
    <t>PV 1p-55 do zdiva, L 55mm, plastová</t>
  </si>
  <si>
    <t>PV 23b na plechovou střechu</t>
  </si>
  <si>
    <t>OCHRANNÝ ÚHELNÍK A DRŽÁKY</t>
  </si>
  <si>
    <t>OU 1,7 ochranný úhelník, L 1700mm</t>
  </si>
  <si>
    <t>DUZ držák ochranného úhelníku do zdiva, L 170mm</t>
  </si>
  <si>
    <t>SVORKA HROMOSVODNÍ,UZEMŇOVACÍ</t>
  </si>
  <si>
    <t>SU univerzální</t>
  </si>
  <si>
    <t>SS spojovací</t>
  </si>
  <si>
    <t>SZa zkušební - plechová</t>
  </si>
  <si>
    <t>SK křížová</t>
  </si>
  <si>
    <t>SOa na okapové žlaby</t>
  </si>
  <si>
    <t>ST na okapové svody,  D80-120</t>
  </si>
  <si>
    <t>SR 2a svorka páska-páska M6</t>
  </si>
  <si>
    <t>SR 3b svorka páska-drát</t>
  </si>
  <si>
    <t>VÝSTRAŽNÁ TABULKA</t>
  </si>
  <si>
    <t>Výstražná tabulka s textem: "POZOR! Při bouřce je zakázáno zdržovat se u svodu do vzdálenosti 3 metrů"</t>
  </si>
  <si>
    <t>Měření zemních odporů, zemniče</t>
  </si>
  <si>
    <t>prvního nebo samostatného</t>
  </si>
  <si>
    <t>Montáž uzemňovacího vedení-doplňků</t>
  </si>
  <si>
    <t xml:space="preserve"> pouzdra pro průchod stěnou</t>
  </si>
  <si>
    <t xml:space="preserve"> asfaltová zálivka, páska, sprej</t>
  </si>
  <si>
    <t xml:space="preserve"> Gumoasfalt SA 12</t>
  </si>
  <si>
    <t>MONTÁŽNÍ PRÁCE</t>
  </si>
  <si>
    <t xml:space="preserve"> Štítek pro označení svodu</t>
  </si>
  <si>
    <t xml:space="preserve"> Tvarování mont.dílu</t>
  </si>
  <si>
    <t>HOP (hlavní ochranná přípojnice)</t>
  </si>
  <si>
    <t>ELEKTROINSTALAČNÍ KRABICE - SVORKOVNICE</t>
  </si>
  <si>
    <t>EPS 2 EKVIPOTENCIÁLNÍ SVORKOVNICE</t>
  </si>
  <si>
    <t>MONTÁŽNÍ, BOURACÍ PRÁCE A POD.</t>
  </si>
  <si>
    <t>VYBOURANI OTVORU VE ZDIVU</t>
  </si>
  <si>
    <t>CIHELNEM DO PRUMERU 60mm</t>
  </si>
  <si>
    <t xml:space="preserve"> Stena do 150mm</t>
  </si>
  <si>
    <t xml:space="preserve"> Stena do 300mm</t>
  </si>
  <si>
    <t>CIHELNEM DO PLOCHY 2.25 dm2</t>
  </si>
  <si>
    <t>VYSEKANI KAPES VE ZDIVU</t>
  </si>
  <si>
    <t>CIHELNEM PRO KRABICE</t>
  </si>
  <si>
    <t xml:space="preserve"> 50x50x50 mm</t>
  </si>
  <si>
    <t xml:space="preserve"> 100x100x50 mm</t>
  </si>
  <si>
    <t>VYSEKANI RYH VE ZDIVU</t>
  </si>
  <si>
    <t>CIHELNEM - HLOUBKA 30mm</t>
  </si>
  <si>
    <t xml:space="preserve"> Sire 30 mm</t>
  </si>
  <si>
    <t xml:space="preserve"> Sire 70 mm</t>
  </si>
  <si>
    <t>CIHELNEM - HLOUBKA 50mm</t>
  </si>
  <si>
    <t xml:space="preserve"> Sire 150 mm</t>
  </si>
  <si>
    <t>LESENI LEHKE PRACOVNI O VYSCE</t>
  </si>
  <si>
    <t>LESENOVE PODLAHY</t>
  </si>
  <si>
    <t xml:space="preserve"> Do 1.9 m</t>
  </si>
  <si>
    <t xml:space="preserve"> Napojeni na stavajici zarizeni</t>
  </si>
  <si>
    <t xml:space="preserve"> Priprava ke komplexni zkousce</t>
  </si>
  <si>
    <t xml:space="preserve"> Zkusebni provoz</t>
  </si>
  <si>
    <t xml:space="preserve"> Zauceni obsluhy</t>
  </si>
  <si>
    <t xml:space="preserve"> Zabezpeceni pracoviste</t>
  </si>
  <si>
    <t xml:space="preserve"> Montaz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</si>
  <si>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</si>
  <si>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</si>
  <si>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</si>
  <si>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</si>
  <si>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</si>
  <si>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</si>
  <si>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</si>
  <si>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 xml:space="preserve"> Spoluprace s reviz.technikem</t>
  </si>
  <si>
    <t>Podružný materiál</t>
  </si>
  <si>
    <t>Elektromontáže - celkem</t>
  </si>
  <si>
    <t>HLOUBENÍ KABELOVÉ RÝHY</t>
  </si>
  <si>
    <t xml:space="preserve"> Zemina třídy 3, šíře 350mm,hloubka 500mm</t>
  </si>
  <si>
    <t xml:space="preserve"> Zemina třídy 3, šíře 350mm,hloubka 800mm</t>
  </si>
  <si>
    <t>ZŘÍZENÍ KABELOVÉHO LOŽE</t>
  </si>
  <si>
    <t xml:space="preserve"> Z kopaného písku, bez zakrytí, šíře do 65cm,tloušťka 10cm</t>
  </si>
  <si>
    <t>FOLIE VÝSTRAŽNÁ Z PVC</t>
  </si>
  <si>
    <t xml:space="preserve"> Do šířky 33cm</t>
  </si>
  <si>
    <t>KABELOVÝ PROSTUP Z PVC TRUBKY</t>
  </si>
  <si>
    <t xml:space="preserve"> Světlost do 10,5 cm</t>
  </si>
  <si>
    <t>ZÁHOZ KABELOVÉ RÝHY</t>
  </si>
  <si>
    <t xml:space="preserve"> Zemina třídy 3, šíře 500mm,hloubka 800mm</t>
  </si>
  <si>
    <t>Zemní práce - celkem</t>
  </si>
  <si>
    <t>Hodnota</t>
  </si>
  <si>
    <t>Nadpis rekapitulace</t>
  </si>
  <si>
    <t>Seznam prací a dodávek elektrotechnických zařízení</t>
  </si>
  <si>
    <t>Akce</t>
  </si>
  <si>
    <t>Projekt</t>
  </si>
  <si>
    <t>Zařízení silnoproudé elektrotechniky, bleskosvod a uzemnění</t>
  </si>
  <si>
    <t>Investor</t>
  </si>
  <si>
    <t xml:space="preserve">Obec Hošťálková, Hošťálková 3, 756 22 Hošťálková </t>
  </si>
  <si>
    <t>Z. č.</t>
  </si>
  <si>
    <t>A. č.</t>
  </si>
  <si>
    <t>Smlouva</t>
  </si>
  <si>
    <t>Vypracoval</t>
  </si>
  <si>
    <t>Zdeněk Pohl</t>
  </si>
  <si>
    <t>Kontroloval</t>
  </si>
  <si>
    <t>Datum</t>
  </si>
  <si>
    <t>2.10.2024</t>
  </si>
  <si>
    <t>Zpracovatel</t>
  </si>
  <si>
    <t>CÚ</t>
  </si>
  <si>
    <t>Rozpočet byl zpracován v cenové soustavě URS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</si>
  <si>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</si>
  <si>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</si>
  <si>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</si>
  <si>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</si>
  <si>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</si>
  <si>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</si>
  <si>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</si>
  <si>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</si>
  <si>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</si>
  <si>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</si>
  <si>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</si>
  <si>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</si>
  <si>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</si>
  <si>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</si>
  <si>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</si>
  <si>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</si>
  <si>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</si>
  <si>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</si>
  <si>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</si>
  <si>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</si>
  <si>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</si>
  <si>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</si>
  <si>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</si>
  <si>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0</t>
  </si>
  <si>
    <t>2. sazba DPH %</t>
  </si>
  <si>
    <t>Procento PM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</si>
</sst>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sz val="9"/>
      <color rgb="FF000000"/>
      <name val="敓潧⁥䥕缀"/>
      <charset val="238"/>
    </font>
    <font>
      <b/>
      <sz val="10"/>
      <color rgb="FF000000"/>
      <name val="敓潧⁥䥕缀"/>
      <charset val="238"/>
    </font>
    <font>
      <b/>
      <sz val="9"/>
      <color rgb="FF000000"/>
      <name val="敓潧⁥䥕缀"/>
      <charset val="238"/>
    </font>
    <font>
      <b/>
      <sz val="11"/>
      <color rgb="FF000000"/>
      <name val="敓潧⁥䥕缀"/>
      <charset val="238"/>
    </font>
    <font>
      <i/>
      <sz val="10"/>
      <color rgb="FF000000"/>
      <name val="敓潧⁥䥕缀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0F0F0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AD5B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">
    <xf numFmtId="0" fontId="0" fillId="0" borderId="0"/>
    <xf numFmtId="0" fontId="2" fillId="0" borderId="0"/>
    <xf numFmtId="0" fontId="22" fillId="0" borderId="0"/>
    <xf numFmtId="0" fontId="1" fillId="0" borderId="0"/>
  </cellStyleXfs>
  <cellXfs count="400">
    <xf numFmtId="0" fontId="0" fillId="0" borderId="0" xfId="0"/>
    <xf numFmtId="14" fontId="4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9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9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9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wrapText="1"/>
    </xf>
    <xf numFmtId="1" fontId="9" fillId="0" borderId="12" xfId="0" applyNumberFormat="1" applyFont="1" applyBorder="1" applyAlignment="1">
      <alignment horizontal="right" vertical="center" wrapText="1"/>
    </xf>
    <xf numFmtId="1" fontId="9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9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10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7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9" fillId="3" borderId="6" xfId="0" applyFont="1" applyFill="1" applyBorder="1" applyAlignment="1">
      <alignment horizontal="left" vertical="center" wrapText="1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" fontId="8" fillId="5" borderId="30" xfId="0" applyNumberFormat="1" applyFont="1" applyFill="1" applyBorder="1" applyAlignment="1">
      <alignment vertical="center"/>
    </xf>
    <xf numFmtId="4" fontId="8" fillId="5" borderId="31" xfId="0" applyNumberFormat="1" applyFont="1" applyFill="1" applyBorder="1" applyAlignment="1">
      <alignment vertical="center" wrapText="1"/>
    </xf>
    <xf numFmtId="4" fontId="11" fillId="5" borderId="32" xfId="0" applyNumberFormat="1" applyFont="1" applyFill="1" applyBorder="1" applyAlignment="1">
      <alignment horizontal="center" vertical="center" wrapText="1" shrinkToFit="1"/>
    </xf>
    <xf numFmtId="4" fontId="8" fillId="5" borderId="32" xfId="0" applyNumberFormat="1" applyFont="1" applyFill="1" applyBorder="1" applyAlignment="1">
      <alignment horizontal="center" vertical="center" wrapText="1" shrinkToFit="1"/>
    </xf>
    <xf numFmtId="3" fontId="8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4" fillId="0" borderId="35" xfId="0" applyNumberFormat="1" applyFont="1" applyBorder="1" applyAlignment="1">
      <alignment horizontal="right" vertical="center" wrapText="1" shrinkToFit="1"/>
    </xf>
    <xf numFmtId="4" fontId="4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9" fillId="0" borderId="33" xfId="0" applyNumberFormat="1" applyFont="1" applyBorder="1" applyAlignment="1">
      <alignment vertical="center"/>
    </xf>
    <xf numFmtId="4" fontId="9" fillId="0" borderId="35" xfId="0" applyNumberFormat="1" applyFont="1" applyBorder="1" applyAlignment="1">
      <alignment vertical="center" wrapText="1" shrinkToFit="1"/>
    </xf>
    <xf numFmtId="4" fontId="9" fillId="0" borderId="35" xfId="0" applyNumberFormat="1" applyFont="1" applyBorder="1" applyAlignment="1">
      <alignment vertical="center" shrinkToFit="1"/>
    </xf>
    <xf numFmtId="3" fontId="9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/>
    </xf>
    <xf numFmtId="0" fontId="8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8" fillId="0" borderId="33" xfId="0" applyNumberFormat="1" applyFont="1" applyBorder="1" applyAlignment="1">
      <alignment vertical="center"/>
    </xf>
    <xf numFmtId="0" fontId="8" fillId="3" borderId="36" xfId="0" applyFont="1" applyFill="1" applyBorder="1" applyAlignment="1">
      <alignment vertical="center"/>
    </xf>
    <xf numFmtId="0" fontId="8" fillId="3" borderId="36" xfId="0" applyFont="1" applyFill="1" applyBorder="1" applyAlignment="1">
      <alignment vertical="center" wrapText="1"/>
    </xf>
    <xf numFmtId="0" fontId="8" fillId="3" borderId="37" xfId="0" applyFont="1" applyFill="1" applyBorder="1" applyAlignment="1">
      <alignment vertical="center" wrapText="1"/>
    </xf>
    <xf numFmtId="164" fontId="8" fillId="0" borderId="35" xfId="0" applyNumberFormat="1" applyFont="1" applyBorder="1" applyAlignment="1">
      <alignment vertical="center"/>
    </xf>
    <xf numFmtId="164" fontId="8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8" fillId="0" borderId="35" xfId="0" applyNumberFormat="1" applyFont="1" applyBorder="1" applyAlignment="1">
      <alignment horizontal="center" vertical="center"/>
    </xf>
    <xf numFmtId="4" fontId="8" fillId="0" borderId="35" xfId="0" applyNumberFormat="1" applyFont="1" applyBorder="1" applyAlignment="1">
      <alignment vertical="center"/>
    </xf>
    <xf numFmtId="4" fontId="8" fillId="3" borderId="39" xfId="0" applyNumberFormat="1" applyFont="1" applyFill="1" applyBorder="1" applyAlignment="1">
      <alignment horizontal="center" vertical="center"/>
    </xf>
    <xf numFmtId="4" fontId="8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9" fillId="3" borderId="15" xfId="0" applyFont="1" applyFill="1" applyBorder="1" applyAlignment="1">
      <alignment vertical="top"/>
    </xf>
    <xf numFmtId="49" fontId="9" fillId="3" borderId="12" xfId="0" applyNumberFormat="1" applyFont="1" applyFill="1" applyBorder="1" applyAlignment="1">
      <alignment vertical="top"/>
    </xf>
    <xf numFmtId="0" fontId="9" fillId="3" borderId="12" xfId="0" applyFont="1" applyFill="1" applyBorder="1" applyAlignment="1">
      <alignment horizontal="center" vertical="top"/>
    </xf>
    <xf numFmtId="0" fontId="9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9" fillId="3" borderId="0" xfId="0" applyNumberFormat="1" applyFont="1" applyFill="1" applyAlignment="1">
      <alignment vertical="top" shrinkToFit="1"/>
    </xf>
    <xf numFmtId="0" fontId="9" fillId="3" borderId="29" xfId="0" applyFont="1" applyFill="1" applyBorder="1" applyAlignment="1">
      <alignment vertical="top"/>
    </xf>
    <xf numFmtId="49" fontId="9" fillId="3" borderId="18" xfId="0" applyNumberFormat="1" applyFont="1" applyFill="1" applyBorder="1" applyAlignment="1">
      <alignment vertical="top"/>
    </xf>
    <xf numFmtId="0" fontId="9" fillId="3" borderId="18" xfId="0" applyFont="1" applyFill="1" applyBorder="1" applyAlignment="1">
      <alignment horizontal="center" vertical="top" shrinkToFit="1"/>
    </xf>
    <xf numFmtId="165" fontId="9" fillId="3" borderId="18" xfId="0" applyNumberFormat="1" applyFont="1" applyFill="1" applyBorder="1" applyAlignment="1">
      <alignment vertical="top" shrinkToFit="1"/>
    </xf>
    <xf numFmtId="4" fontId="9" fillId="3" borderId="18" xfId="0" applyNumberFormat="1" applyFont="1" applyFill="1" applyBorder="1" applyAlignment="1">
      <alignment vertical="top" shrinkToFit="1"/>
    </xf>
    <xf numFmtId="4" fontId="9" fillId="3" borderId="40" xfId="0" applyNumberFormat="1" applyFont="1" applyFill="1" applyBorder="1" applyAlignment="1">
      <alignment vertical="top" shrinkToFit="1"/>
    </xf>
    <xf numFmtId="4" fontId="9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9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9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22" fillId="0" borderId="0" xfId="2"/>
    <xf numFmtId="0" fontId="24" fillId="0" borderId="50" xfId="2" applyFont="1" applyBorder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4" fillId="0" borderId="0" xfId="2" applyFont="1" applyAlignment="1">
      <alignment horizontal="left" vertical="center" wrapText="1"/>
    </xf>
    <xf numFmtId="0" fontId="24" fillId="0" borderId="52" xfId="2" applyFont="1" applyBorder="1" applyAlignment="1">
      <alignment horizontal="left" vertical="center"/>
    </xf>
    <xf numFmtId="0" fontId="24" fillId="0" borderId="53" xfId="2" applyFont="1" applyBorder="1" applyAlignment="1">
      <alignment horizontal="left" vertical="center"/>
    </xf>
    <xf numFmtId="0" fontId="27" fillId="6" borderId="55" xfId="2" applyFont="1" applyFill="1" applyBorder="1" applyAlignment="1">
      <alignment horizontal="center" vertical="center"/>
    </xf>
    <xf numFmtId="0" fontId="27" fillId="6" borderId="57" xfId="2" applyFont="1" applyFill="1" applyBorder="1" applyAlignment="1">
      <alignment horizontal="center" vertical="center"/>
    </xf>
    <xf numFmtId="0" fontId="29" fillId="0" borderId="58" xfId="2" applyFont="1" applyBorder="1" applyAlignment="1">
      <alignment horizontal="left" vertical="center"/>
    </xf>
    <xf numFmtId="0" fontId="30" fillId="0" borderId="54" xfId="2" applyFont="1" applyBorder="1" applyAlignment="1">
      <alignment horizontal="left" vertical="center"/>
    </xf>
    <xf numFmtId="4" fontId="30" fillId="0" borderId="54" xfId="2" applyNumberFormat="1" applyFont="1" applyBorder="1" applyAlignment="1">
      <alignment horizontal="right" vertical="center"/>
    </xf>
    <xf numFmtId="0" fontId="30" fillId="0" borderId="54" xfId="2" applyFont="1" applyBorder="1" applyAlignment="1">
      <alignment horizontal="right" vertical="center"/>
    </xf>
    <xf numFmtId="0" fontId="29" fillId="0" borderId="59" xfId="2" applyFont="1" applyBorder="1" applyAlignment="1">
      <alignment horizontal="left" vertical="center"/>
    </xf>
    <xf numFmtId="4" fontId="30" fillId="0" borderId="51" xfId="2" applyNumberFormat="1" applyFont="1" applyBorder="1" applyAlignment="1">
      <alignment horizontal="right" vertical="center"/>
    </xf>
    <xf numFmtId="0" fontId="30" fillId="0" borderId="51" xfId="2" applyFont="1" applyBorder="1" applyAlignment="1">
      <alignment horizontal="right" vertical="center"/>
    </xf>
    <xf numFmtId="4" fontId="30" fillId="0" borderId="57" xfId="2" applyNumberFormat="1" applyFont="1" applyBorder="1" applyAlignment="1">
      <alignment horizontal="right" vertical="center"/>
    </xf>
    <xf numFmtId="4" fontId="30" fillId="0" borderId="61" xfId="2" applyNumberFormat="1" applyFont="1" applyBorder="1" applyAlignment="1">
      <alignment horizontal="right" vertical="center"/>
    </xf>
    <xf numFmtId="4" fontId="29" fillId="6" borderId="57" xfId="2" applyNumberFormat="1" applyFont="1" applyFill="1" applyBorder="1" applyAlignment="1">
      <alignment horizontal="right" vertical="center"/>
    </xf>
    <xf numFmtId="4" fontId="29" fillId="6" borderId="54" xfId="2" applyNumberFormat="1" applyFont="1" applyFill="1" applyBorder="1" applyAlignment="1">
      <alignment horizontal="right" vertical="center"/>
    </xf>
    <xf numFmtId="0" fontId="31" fillId="0" borderId="0" xfId="2" applyFont="1" applyAlignment="1">
      <alignment horizontal="left" vertical="center"/>
    </xf>
    <xf numFmtId="0" fontId="24" fillId="0" borderId="70" xfId="2" applyFont="1" applyBorder="1" applyAlignment="1">
      <alignment horizontal="left" vertical="center"/>
    </xf>
    <xf numFmtId="0" fontId="25" fillId="0" borderId="74" xfId="2" applyFont="1" applyBorder="1" applyAlignment="1">
      <alignment horizontal="left" vertical="center"/>
    </xf>
    <xf numFmtId="0" fontId="25" fillId="0" borderId="74" xfId="2" applyFont="1" applyBorder="1" applyAlignment="1">
      <alignment horizontal="center" vertical="center"/>
    </xf>
    <xf numFmtId="0" fontId="25" fillId="0" borderId="61" xfId="2" applyFont="1" applyBorder="1" applyAlignment="1">
      <alignment horizontal="center" vertical="center"/>
    </xf>
    <xf numFmtId="0" fontId="25" fillId="0" borderId="69" xfId="2" applyFont="1" applyBorder="1" applyAlignment="1">
      <alignment horizontal="center" vertical="center"/>
    </xf>
    <xf numFmtId="4" fontId="24" fillId="0" borderId="0" xfId="2" applyNumberFormat="1" applyFont="1" applyAlignment="1">
      <alignment horizontal="right" vertical="center"/>
    </xf>
    <xf numFmtId="4" fontId="24" fillId="0" borderId="51" xfId="2" applyNumberFormat="1" applyFont="1" applyBorder="1" applyAlignment="1">
      <alignment horizontal="right" vertical="center"/>
    </xf>
    <xf numFmtId="0" fontId="24" fillId="0" borderId="0" xfId="2" applyFont="1" applyAlignment="1">
      <alignment horizontal="right" vertical="center"/>
    </xf>
    <xf numFmtId="4" fontId="24" fillId="0" borderId="53" xfId="2" applyNumberFormat="1" applyFont="1" applyBorder="1" applyAlignment="1">
      <alignment horizontal="right" vertical="center"/>
    </xf>
    <xf numFmtId="4" fontId="24" fillId="0" borderId="54" xfId="2" applyNumberFormat="1" applyFont="1" applyBorder="1" applyAlignment="1">
      <alignment horizontal="right" vertical="center"/>
    </xf>
    <xf numFmtId="4" fontId="25" fillId="0" borderId="0" xfId="2" applyNumberFormat="1" applyFont="1" applyAlignment="1">
      <alignment horizontal="right" vertical="center"/>
    </xf>
    <xf numFmtId="4" fontId="25" fillId="6" borderId="0" xfId="2" applyNumberFormat="1" applyFont="1" applyFill="1" applyAlignment="1">
      <alignment horizontal="right" vertical="center"/>
    </xf>
    <xf numFmtId="0" fontId="25" fillId="0" borderId="75" xfId="2" applyFont="1" applyBorder="1" applyAlignment="1">
      <alignment horizontal="left" vertical="center"/>
    </xf>
    <xf numFmtId="0" fontId="25" fillId="0" borderId="76" xfId="2" applyFont="1" applyBorder="1" applyAlignment="1">
      <alignment horizontal="left" vertical="center"/>
    </xf>
    <xf numFmtId="0" fontId="25" fillId="0" borderId="76" xfId="2" applyFont="1" applyBorder="1" applyAlignment="1">
      <alignment horizontal="center" vertical="center"/>
    </xf>
    <xf numFmtId="0" fontId="25" fillId="0" borderId="63" xfId="2" applyFont="1" applyBorder="1" applyAlignment="1">
      <alignment horizontal="center" vertical="center"/>
    </xf>
    <xf numFmtId="0" fontId="25" fillId="6" borderId="0" xfId="2" applyFont="1" applyFill="1" applyAlignment="1">
      <alignment horizontal="right" vertical="center"/>
    </xf>
    <xf numFmtId="0" fontId="25" fillId="0" borderId="0" xfId="2" applyFont="1" applyAlignment="1">
      <alignment horizontal="right" vertical="center"/>
    </xf>
    <xf numFmtId="0" fontId="24" fillId="0" borderId="77" xfId="2" applyFont="1" applyBorder="1" applyAlignment="1">
      <alignment horizontal="left" vertical="center"/>
    </xf>
    <xf numFmtId="0" fontId="24" fillId="0" borderId="61" xfId="2" applyFont="1" applyBorder="1" applyAlignment="1">
      <alignment horizontal="left" vertical="center"/>
    </xf>
    <xf numFmtId="0" fontId="25" fillId="0" borderId="68" xfId="2" applyFont="1" applyBorder="1" applyAlignment="1">
      <alignment horizontal="center" vertical="center"/>
    </xf>
    <xf numFmtId="0" fontId="24" fillId="6" borderId="50" xfId="2" applyFont="1" applyFill="1" applyBorder="1" applyAlignment="1">
      <alignment horizontal="left" vertical="center"/>
    </xf>
    <xf numFmtId="0" fontId="25" fillId="6" borderId="0" xfId="2" applyFont="1" applyFill="1" applyAlignment="1">
      <alignment horizontal="left" vertical="center"/>
    </xf>
    <xf numFmtId="0" fontId="24" fillId="6" borderId="0" xfId="2" applyFont="1" applyFill="1" applyAlignment="1">
      <alignment horizontal="left" vertical="center"/>
    </xf>
    <xf numFmtId="0" fontId="25" fillId="6" borderId="51" xfId="2" applyFont="1" applyFill="1" applyBorder="1" applyAlignment="1">
      <alignment horizontal="right" vertical="center"/>
    </xf>
    <xf numFmtId="0" fontId="24" fillId="0" borderId="51" xfId="2" applyFont="1" applyBorder="1" applyAlignment="1">
      <alignment horizontal="right" vertical="center"/>
    </xf>
    <xf numFmtId="0" fontId="24" fillId="0" borderId="54" xfId="2" applyFont="1" applyBorder="1" applyAlignment="1">
      <alignment horizontal="right" vertical="center"/>
    </xf>
    <xf numFmtId="49" fontId="32" fillId="7" borderId="78" xfId="3" applyNumberFormat="1" applyFont="1" applyFill="1" applyBorder="1" applyAlignment="1">
      <alignment horizontal="left"/>
    </xf>
    <xf numFmtId="4" fontId="32" fillId="7" borderId="78" xfId="3" applyNumberFormat="1" applyFont="1" applyFill="1" applyBorder="1" applyAlignment="1">
      <alignment horizontal="left"/>
    </xf>
    <xf numFmtId="0" fontId="1" fillId="0" borderId="78" xfId="3" applyBorder="1"/>
    <xf numFmtId="0" fontId="1" fillId="0" borderId="0" xfId="3"/>
    <xf numFmtId="49" fontId="33" fillId="8" borderId="78" xfId="3" applyNumberFormat="1" applyFont="1" applyFill="1" applyBorder="1" applyAlignment="1">
      <alignment horizontal="left"/>
    </xf>
    <xf numFmtId="4" fontId="33" fillId="8" borderId="78" xfId="3" applyNumberFormat="1" applyFont="1" applyFill="1" applyBorder="1" applyAlignment="1">
      <alignment horizontal="right"/>
    </xf>
    <xf numFmtId="49" fontId="32" fillId="9" borderId="78" xfId="3" applyNumberFormat="1" applyFont="1" applyFill="1" applyBorder="1" applyAlignment="1">
      <alignment horizontal="left"/>
    </xf>
    <xf numFmtId="4" fontId="32" fillId="9" borderId="78" xfId="3" applyNumberFormat="1" applyFont="1" applyFill="1" applyBorder="1" applyAlignment="1">
      <alignment horizontal="right"/>
    </xf>
    <xf numFmtId="49" fontId="34" fillId="10" borderId="78" xfId="3" applyNumberFormat="1" applyFont="1" applyFill="1" applyBorder="1" applyAlignment="1">
      <alignment horizontal="left"/>
    </xf>
    <xf numFmtId="4" fontId="34" fillId="10" borderId="78" xfId="3" applyNumberFormat="1" applyFont="1" applyFill="1" applyBorder="1" applyAlignment="1">
      <alignment horizontal="right"/>
    </xf>
    <xf numFmtId="49" fontId="35" fillId="11" borderId="78" xfId="3" applyNumberFormat="1" applyFont="1" applyFill="1" applyBorder="1" applyAlignment="1">
      <alignment horizontal="left"/>
    </xf>
    <xf numFmtId="4" fontId="35" fillId="11" borderId="78" xfId="3" applyNumberFormat="1" applyFont="1" applyFill="1" applyBorder="1" applyAlignment="1">
      <alignment horizontal="right"/>
    </xf>
    <xf numFmtId="49" fontId="33" fillId="8" borderId="78" xfId="3" applyNumberFormat="1" applyFont="1" applyFill="1" applyBorder="1" applyAlignment="1">
      <alignment horizontal="center"/>
    </xf>
    <xf numFmtId="49" fontId="1" fillId="0" borderId="0" xfId="3" applyNumberFormat="1"/>
    <xf numFmtId="4" fontId="1" fillId="0" borderId="0" xfId="3" applyNumberFormat="1"/>
    <xf numFmtId="49" fontId="36" fillId="12" borderId="78" xfId="3" applyNumberFormat="1" applyFont="1" applyFill="1" applyBorder="1" applyAlignment="1">
      <alignment horizontal="left"/>
    </xf>
    <xf numFmtId="4" fontId="36" fillId="12" borderId="78" xfId="3" applyNumberFormat="1" applyFont="1" applyFill="1" applyBorder="1" applyAlignment="1">
      <alignment horizontal="right"/>
    </xf>
    <xf numFmtId="49" fontId="34" fillId="13" borderId="78" xfId="3" applyNumberFormat="1" applyFont="1" applyFill="1" applyBorder="1" applyAlignment="1">
      <alignment horizontal="left"/>
    </xf>
    <xf numFmtId="4" fontId="34" fillId="13" borderId="78" xfId="3" applyNumberFormat="1" applyFont="1" applyFill="1" applyBorder="1" applyAlignment="1">
      <alignment horizontal="right"/>
    </xf>
    <xf numFmtId="4" fontId="32" fillId="9" borderId="78" xfId="3" applyNumberFormat="1" applyFont="1" applyFill="1" applyBorder="1" applyAlignment="1">
      <alignment horizontal="left"/>
    </xf>
    <xf numFmtId="49" fontId="33" fillId="13" borderId="78" xfId="3" applyNumberFormat="1" applyFont="1" applyFill="1" applyBorder="1" applyAlignment="1">
      <alignment horizontal="left"/>
    </xf>
    <xf numFmtId="4" fontId="33" fillId="13" borderId="78" xfId="3" applyNumberFormat="1" applyFont="1" applyFill="1" applyBorder="1" applyAlignment="1">
      <alignment horizontal="right"/>
    </xf>
    <xf numFmtId="49" fontId="35" fillId="14" borderId="78" xfId="3" applyNumberFormat="1" applyFont="1" applyFill="1" applyBorder="1" applyAlignment="1">
      <alignment horizontal="left"/>
    </xf>
    <xf numFmtId="4" fontId="35" fillId="14" borderId="78" xfId="3" applyNumberFormat="1" applyFont="1" applyFill="1" applyBorder="1" applyAlignment="1">
      <alignment horizontal="right"/>
    </xf>
    <xf numFmtId="49" fontId="32" fillId="7" borderId="78" xfId="3" applyNumberFormat="1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4" fillId="0" borderId="15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4" fillId="0" borderId="16" xfId="0" applyNumberFormat="1" applyFont="1" applyBorder="1" applyAlignment="1">
      <alignment horizontal="right" vertical="center" indent="1"/>
    </xf>
    <xf numFmtId="49" fontId="7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9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9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2" fillId="0" borderId="15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3" borderId="6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9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2" fillId="0" borderId="15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vertical="center"/>
    </xf>
    <xf numFmtId="4" fontId="12" fillId="0" borderId="12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horizontal="right" vertical="center" indent="1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9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8" fillId="0" borderId="33" xfId="0" applyNumberFormat="1" applyFont="1" applyBorder="1" applyAlignment="1">
      <alignment vertical="center" wrapText="1"/>
    </xf>
    <xf numFmtId="49" fontId="8" fillId="0" borderId="34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4" fillId="0" borderId="0" xfId="2" applyFont="1" applyAlignment="1">
      <alignment horizontal="left" vertical="center" wrapText="1"/>
    </xf>
    <xf numFmtId="0" fontId="24" fillId="0" borderId="0" xfId="2" applyFont="1" applyAlignment="1">
      <alignment horizontal="left" vertical="center"/>
    </xf>
    <xf numFmtId="0" fontId="30" fillId="0" borderId="65" xfId="2" applyFont="1" applyBorder="1" applyAlignment="1">
      <alignment horizontal="left" vertical="center"/>
    </xf>
    <xf numFmtId="0" fontId="30" fillId="0" borderId="0" xfId="2" applyFont="1" applyAlignment="1">
      <alignment horizontal="left" vertical="center"/>
    </xf>
    <xf numFmtId="0" fontId="30" fillId="0" borderId="66" xfId="2" applyFont="1" applyBorder="1" applyAlignment="1">
      <alignment horizontal="left" vertical="center"/>
    </xf>
    <xf numFmtId="0" fontId="30" fillId="0" borderId="67" xfId="2" applyFont="1" applyBorder="1" applyAlignment="1">
      <alignment horizontal="left" vertical="center"/>
    </xf>
    <xf numFmtId="0" fontId="30" fillId="0" borderId="68" xfId="2" applyFont="1" applyBorder="1" applyAlignment="1">
      <alignment horizontal="left" vertical="center"/>
    </xf>
    <xf numFmtId="0" fontId="30" fillId="0" borderId="69" xfId="2" applyFont="1" applyBorder="1" applyAlignment="1">
      <alignment horizontal="left" vertical="center"/>
    </xf>
    <xf numFmtId="0" fontId="29" fillId="6" borderId="52" xfId="2" applyFont="1" applyFill="1" applyBorder="1" applyAlignment="1">
      <alignment horizontal="left" vertical="center"/>
    </xf>
    <xf numFmtId="0" fontId="29" fillId="6" borderId="53" xfId="2" applyFont="1" applyFill="1" applyBorder="1" applyAlignment="1">
      <alignment horizontal="left" vertical="center"/>
    </xf>
    <xf numFmtId="0" fontId="30" fillId="0" borderId="62" xfId="2" applyFont="1" applyBorder="1" applyAlignment="1">
      <alignment horizontal="left" vertical="center"/>
    </xf>
    <xf numFmtId="0" fontId="30" fillId="0" borderId="63" xfId="2" applyFont="1" applyBorder="1" applyAlignment="1">
      <alignment horizontal="left" vertical="center"/>
    </xf>
    <xf numFmtId="0" fontId="30" fillId="0" borderId="64" xfId="2" applyFont="1" applyBorder="1" applyAlignment="1">
      <alignment horizontal="left" vertical="center"/>
    </xf>
    <xf numFmtId="0" fontId="29" fillId="0" borderId="52" xfId="2" applyFont="1" applyBorder="1" applyAlignment="1">
      <alignment horizontal="left" vertical="center"/>
    </xf>
    <xf numFmtId="0" fontId="29" fillId="0" borderId="54" xfId="2" applyFont="1" applyBorder="1" applyAlignment="1">
      <alignment horizontal="left" vertical="center"/>
    </xf>
    <xf numFmtId="0" fontId="29" fillId="0" borderId="53" xfId="2" applyFont="1" applyBorder="1" applyAlignment="1">
      <alignment horizontal="left" vertical="center"/>
    </xf>
    <xf numFmtId="0" fontId="29" fillId="6" borderId="60" xfId="2" applyFont="1" applyFill="1" applyBorder="1" applyAlignment="1">
      <alignment horizontal="left" vertical="center"/>
    </xf>
    <xf numFmtId="0" fontId="29" fillId="6" borderId="56" xfId="2" applyFont="1" applyFill="1" applyBorder="1" applyAlignment="1">
      <alignment horizontal="left" vertical="center"/>
    </xf>
    <xf numFmtId="0" fontId="29" fillId="0" borderId="50" xfId="2" applyFont="1" applyBorder="1" applyAlignment="1">
      <alignment horizontal="left" vertical="center"/>
    </xf>
    <xf numFmtId="0" fontId="29" fillId="0" borderId="51" xfId="2" applyFont="1" applyBorder="1" applyAlignment="1">
      <alignment horizontal="left" vertical="center"/>
    </xf>
    <xf numFmtId="0" fontId="30" fillId="0" borderId="51" xfId="2" applyFont="1" applyBorder="1" applyAlignment="1">
      <alignment horizontal="left" vertical="center"/>
    </xf>
    <xf numFmtId="0" fontId="29" fillId="0" borderId="60" xfId="2" applyFont="1" applyBorder="1" applyAlignment="1">
      <alignment horizontal="left" vertical="center"/>
    </xf>
    <xf numFmtId="0" fontId="29" fillId="0" borderId="57" xfId="2" applyFont="1" applyBorder="1" applyAlignment="1">
      <alignment horizontal="left" vertical="center"/>
    </xf>
    <xf numFmtId="0" fontId="29" fillId="0" borderId="56" xfId="2" applyFont="1" applyBorder="1" applyAlignment="1">
      <alignment horizontal="left" vertical="center"/>
    </xf>
    <xf numFmtId="0" fontId="30" fillId="0" borderId="53" xfId="2" applyFont="1" applyBorder="1" applyAlignment="1">
      <alignment horizontal="left" vertical="center"/>
    </xf>
    <xf numFmtId="0" fontId="30" fillId="0" borderId="54" xfId="2" applyFont="1" applyBorder="1" applyAlignment="1">
      <alignment horizontal="left" vertical="center"/>
    </xf>
    <xf numFmtId="0" fontId="26" fillId="0" borderId="0" xfId="2" applyFont="1" applyAlignment="1">
      <alignment horizontal="center" vertical="center"/>
    </xf>
    <xf numFmtId="0" fontId="28" fillId="0" borderId="56" xfId="2" applyFont="1" applyBorder="1" applyAlignment="1">
      <alignment horizontal="left" vertical="center"/>
    </xf>
    <xf numFmtId="0" fontId="28" fillId="0" borderId="57" xfId="2" applyFont="1" applyBorder="1" applyAlignment="1">
      <alignment horizontal="left" vertical="center"/>
    </xf>
    <xf numFmtId="0" fontId="24" fillId="0" borderId="50" xfId="2" applyFont="1" applyBorder="1" applyAlignment="1">
      <alignment horizontal="left" vertical="center" wrapText="1"/>
    </xf>
    <xf numFmtId="0" fontId="24" fillId="0" borderId="52" xfId="2" applyFont="1" applyBorder="1" applyAlignment="1">
      <alignment horizontal="left" vertical="center"/>
    </xf>
    <xf numFmtId="0" fontId="24" fillId="0" borderId="53" xfId="2" applyFont="1" applyBorder="1" applyAlignment="1">
      <alignment horizontal="left" vertical="center"/>
    </xf>
    <xf numFmtId="0" fontId="24" fillId="0" borderId="51" xfId="2" applyFont="1" applyBorder="1" applyAlignment="1">
      <alignment horizontal="left" vertical="center" wrapText="1"/>
    </xf>
    <xf numFmtId="0" fontId="24" fillId="0" borderId="54" xfId="2" applyFont="1" applyBorder="1" applyAlignment="1">
      <alignment horizontal="left" vertical="center"/>
    </xf>
    <xf numFmtId="0" fontId="24" fillId="0" borderId="50" xfId="2" applyFont="1" applyBorder="1" applyAlignment="1">
      <alignment horizontal="left" vertical="center"/>
    </xf>
    <xf numFmtId="1" fontId="24" fillId="0" borderId="51" xfId="2" applyNumberFormat="1" applyFont="1" applyBorder="1" applyAlignment="1">
      <alignment horizontal="left" vertical="center"/>
    </xf>
    <xf numFmtId="0" fontId="24" fillId="0" borderId="51" xfId="2" applyFont="1" applyBorder="1" applyAlignment="1">
      <alignment horizontal="left" vertical="center"/>
    </xf>
    <xf numFmtId="0" fontId="23" fillId="0" borderId="0" xfId="2" applyFont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4" fillId="0" borderId="47" xfId="2" applyFont="1" applyBorder="1" applyAlignment="1">
      <alignment horizontal="left" vertical="center" wrapText="1"/>
    </xf>
    <xf numFmtId="0" fontId="24" fillId="0" borderId="48" xfId="2" applyFont="1" applyBorder="1" applyAlignment="1">
      <alignment horizontal="left" vertical="center"/>
    </xf>
    <xf numFmtId="0" fontId="25" fillId="0" borderId="48" xfId="2" applyFont="1" applyBorder="1" applyAlignment="1">
      <alignment horizontal="left" vertical="center" wrapText="1"/>
    </xf>
    <xf numFmtId="0" fontId="25" fillId="0" borderId="48" xfId="2" applyFont="1" applyBorder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24" fillId="0" borderId="48" xfId="2" applyFont="1" applyBorder="1" applyAlignment="1">
      <alignment horizontal="left" vertical="center" wrapText="1"/>
    </xf>
    <xf numFmtId="0" fontId="24" fillId="0" borderId="49" xfId="2" applyFont="1" applyBorder="1" applyAlignment="1">
      <alignment horizontal="left" vertical="center"/>
    </xf>
    <xf numFmtId="0" fontId="24" fillId="0" borderId="63" xfId="2" applyFont="1" applyBorder="1" applyAlignment="1">
      <alignment horizontal="left" vertical="center"/>
    </xf>
    <xf numFmtId="0" fontId="25" fillId="0" borderId="71" xfId="2" applyFont="1" applyBorder="1" applyAlignment="1">
      <alignment horizontal="center" vertical="center"/>
    </xf>
    <xf numFmtId="0" fontId="25" fillId="0" borderId="72" xfId="2" applyFont="1" applyBorder="1" applyAlignment="1">
      <alignment horizontal="center" vertical="center"/>
    </xf>
    <xf numFmtId="0" fontId="25" fillId="0" borderId="73" xfId="2" applyFont="1" applyBorder="1" applyAlignment="1">
      <alignment horizontal="center" vertical="center"/>
    </xf>
    <xf numFmtId="0" fontId="25" fillId="0" borderId="68" xfId="2" applyFont="1" applyBorder="1" applyAlignment="1">
      <alignment horizontal="left" vertical="center"/>
    </xf>
    <xf numFmtId="0" fontId="24" fillId="0" borderId="53" xfId="2" applyFont="1" applyBorder="1" applyAlignment="1">
      <alignment horizontal="left" vertical="center" wrapText="1"/>
    </xf>
    <xf numFmtId="0" fontId="25" fillId="6" borderId="0" xfId="2" applyFont="1" applyFill="1" applyAlignment="1">
      <alignment horizontal="left" vertical="center" wrapText="1"/>
    </xf>
    <xf numFmtId="0" fontId="25" fillId="6" borderId="0" xfId="2" applyFont="1" applyFill="1" applyAlignment="1">
      <alignment horizontal="left" vertical="center"/>
    </xf>
    <xf numFmtId="0" fontId="25" fillId="0" borderId="63" xfId="2" applyFont="1" applyBorder="1" applyAlignment="1">
      <alignment horizontal="left" vertical="center"/>
    </xf>
    <xf numFmtId="0" fontId="25" fillId="0" borderId="76" xfId="2" applyFont="1" applyBorder="1" applyAlignment="1">
      <alignment horizontal="left" vertical="center"/>
    </xf>
    <xf numFmtId="0" fontId="25" fillId="0" borderId="61" xfId="2" applyFont="1" applyBorder="1" applyAlignment="1">
      <alignment horizontal="left" vertical="center"/>
    </xf>
  </cellXfs>
  <cellStyles count="4">
    <cellStyle name="Normální" xfId="0" builtinId="0"/>
    <cellStyle name="normální 2" xfId="1" xr:uid="{00000000-0005-0000-0000-000001000000}"/>
    <cellStyle name="Normální 3" xfId="2" xr:uid="{ECFC9100-3D6F-42B8-8390-4501A3D016A0}"/>
    <cellStyle name="Normální 4" xfId="3" xr:uid="{DA4E8A03-46D7-4266-8A9F-C0BD56D342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57908B44-3A64-4A2F-AEFA-7C2FC757E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6ED5DF10-DF46-497E-847C-C78496315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4C0D7FEE-CC64-4416-B700-812F7EF81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uzana.nohelova\Downloads\Z&#225;zemi_VZT_Vykaz_vymer.xlsx" TargetMode="External"/><Relationship Id="rId1" Type="http://schemas.openxmlformats.org/officeDocument/2006/relationships/externalLinkPath" Target="/Users/zuzana.nohelova/Downloads/Z&#225;zemi_VZT_Vykaz_vym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 rozpočtu"/>
      <sheetName val="VORN"/>
      <sheetName val="Rozpočet - podskupiny"/>
      <sheetName val="Stavební rozpočet"/>
    </sheetNames>
    <sheetDataSet>
      <sheetData sheetId="0" refreshError="1"/>
      <sheetData sheetId="1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45">
          <cell r="I4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J17" sqref="J17"/>
    </sheetView>
  </sheetViews>
  <sheetFormatPr defaultRowHeight="12.75"/>
  <sheetData>
    <row r="1" spans="1:7">
      <c r="A1" s="21" t="s">
        <v>40</v>
      </c>
    </row>
    <row r="2" spans="1:7" ht="57.75" customHeight="1">
      <c r="A2" s="262" t="s">
        <v>41</v>
      </c>
      <c r="B2" s="262"/>
      <c r="C2" s="262"/>
      <c r="D2" s="262"/>
      <c r="E2" s="262"/>
      <c r="F2" s="262"/>
      <c r="G2" s="26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8"/>
  <sheetViews>
    <sheetView showGridLines="0" tabSelected="1" topLeftCell="B1" zoomScaleNormal="100" zoomScaleSheetLayoutView="75" workbookViewId="0">
      <selection activeCell="N4" sqref="N4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38</v>
      </c>
      <c r="B1" s="263" t="s">
        <v>4</v>
      </c>
      <c r="C1" s="264"/>
      <c r="D1" s="264"/>
      <c r="E1" s="264"/>
      <c r="F1" s="264"/>
      <c r="G1" s="264"/>
      <c r="H1" s="264"/>
      <c r="I1" s="264"/>
      <c r="J1" s="265"/>
    </row>
    <row r="2" spans="1:15" ht="36" customHeight="1">
      <c r="A2" s="2"/>
      <c r="B2" s="76" t="s">
        <v>24</v>
      </c>
      <c r="C2" s="77"/>
      <c r="D2" s="78" t="s">
        <v>43</v>
      </c>
      <c r="E2" s="272" t="s">
        <v>44</v>
      </c>
      <c r="F2" s="273"/>
      <c r="G2" s="273"/>
      <c r="H2" s="273"/>
      <c r="I2" s="273"/>
      <c r="J2" s="274"/>
      <c r="O2" s="1"/>
    </row>
    <row r="3" spans="1:15" ht="27" hidden="1" customHeight="1">
      <c r="A3" s="2"/>
      <c r="B3" s="79"/>
      <c r="C3" s="77"/>
      <c r="D3" s="80"/>
      <c r="E3" s="275"/>
      <c r="F3" s="276"/>
      <c r="G3" s="276"/>
      <c r="H3" s="276"/>
      <c r="I3" s="276"/>
      <c r="J3" s="277"/>
    </row>
    <row r="4" spans="1:15" ht="23.25" customHeight="1">
      <c r="A4" s="2"/>
      <c r="B4" s="81"/>
      <c r="C4" s="82"/>
      <c r="D4" s="83"/>
      <c r="E4" s="285"/>
      <c r="F4" s="285"/>
      <c r="G4" s="285"/>
      <c r="H4" s="285"/>
      <c r="I4" s="285"/>
      <c r="J4" s="286"/>
    </row>
    <row r="5" spans="1:15" ht="24" customHeight="1">
      <c r="A5" s="2"/>
      <c r="B5" s="31" t="s">
        <v>23</v>
      </c>
      <c r="D5" s="289"/>
      <c r="E5" s="290"/>
      <c r="F5" s="290"/>
      <c r="G5" s="290"/>
      <c r="H5" s="18" t="s">
        <v>42</v>
      </c>
      <c r="I5" s="22"/>
      <c r="J5" s="8"/>
    </row>
    <row r="6" spans="1:15" ht="15.75" customHeight="1">
      <c r="A6" s="2"/>
      <c r="B6" s="28"/>
      <c r="C6" s="55"/>
      <c r="D6" s="291"/>
      <c r="E6" s="292"/>
      <c r="F6" s="292"/>
      <c r="G6" s="292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93"/>
      <c r="F7" s="294"/>
      <c r="G7" s="294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79"/>
      <c r="E11" s="279"/>
      <c r="F11" s="279"/>
      <c r="G11" s="279"/>
      <c r="H11" s="18" t="s">
        <v>42</v>
      </c>
      <c r="I11" s="84"/>
      <c r="J11" s="8"/>
    </row>
    <row r="12" spans="1:15" ht="15.75" customHeight="1">
      <c r="A12" s="2"/>
      <c r="B12" s="28"/>
      <c r="C12" s="55"/>
      <c r="D12" s="284"/>
      <c r="E12" s="284"/>
      <c r="F12" s="284"/>
      <c r="G12" s="284"/>
      <c r="H12" s="18" t="s">
        <v>36</v>
      </c>
      <c r="I12" s="84"/>
      <c r="J12" s="8"/>
    </row>
    <row r="13" spans="1:15" ht="15.75" customHeight="1">
      <c r="A13" s="2"/>
      <c r="B13" s="29"/>
      <c r="C13" s="56"/>
      <c r="D13" s="85"/>
      <c r="E13" s="287"/>
      <c r="F13" s="288"/>
      <c r="G13" s="288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78"/>
      <c r="F15" s="278"/>
      <c r="G15" s="280"/>
      <c r="H15" s="280"/>
      <c r="I15" s="280" t="s">
        <v>31</v>
      </c>
      <c r="J15" s="281"/>
    </row>
    <row r="16" spans="1:15" ht="23.25" customHeight="1">
      <c r="A16" s="136" t="s">
        <v>26</v>
      </c>
      <c r="B16" s="38" t="s">
        <v>26</v>
      </c>
      <c r="C16" s="62"/>
      <c r="D16" s="63"/>
      <c r="E16" s="269"/>
      <c r="F16" s="270"/>
      <c r="G16" s="269"/>
      <c r="H16" s="270"/>
      <c r="I16" s="269">
        <f>SUMIF(F68:F104,A16,I68:I104)+SUMIF(F68:F104,"PSU",I68:I104)</f>
        <v>0</v>
      </c>
      <c r="J16" s="271"/>
    </row>
    <row r="17" spans="1:10" ht="23.25" customHeight="1">
      <c r="A17" s="136" t="s">
        <v>27</v>
      </c>
      <c r="B17" s="38" t="s">
        <v>27</v>
      </c>
      <c r="C17" s="62"/>
      <c r="D17" s="63"/>
      <c r="E17" s="269"/>
      <c r="F17" s="270"/>
      <c r="G17" s="269"/>
      <c r="H17" s="270"/>
      <c r="I17" s="269">
        <f>SUMIF(F68:F104,A17,I68:I104)</f>
        <v>0</v>
      </c>
      <c r="J17" s="271"/>
    </row>
    <row r="18" spans="1:10" ht="23.25" customHeight="1">
      <c r="A18" s="136" t="s">
        <v>28</v>
      </c>
      <c r="B18" s="38" t="s">
        <v>28</v>
      </c>
      <c r="C18" s="62"/>
      <c r="D18" s="63"/>
      <c r="E18" s="269"/>
      <c r="F18" s="270"/>
      <c r="G18" s="269"/>
      <c r="H18" s="270"/>
      <c r="I18" s="269">
        <f>SUMIF(F68:F104,A18,I68:I104)</f>
        <v>0</v>
      </c>
      <c r="J18" s="271"/>
    </row>
    <row r="19" spans="1:10" ht="23.25" customHeight="1">
      <c r="A19" s="136" t="s">
        <v>151</v>
      </c>
      <c r="B19" s="38" t="s">
        <v>29</v>
      </c>
      <c r="C19" s="62"/>
      <c r="D19" s="63"/>
      <c r="E19" s="269"/>
      <c r="F19" s="270"/>
      <c r="G19" s="269"/>
      <c r="H19" s="270"/>
      <c r="I19" s="269">
        <f>SUMIF(F68:F104,A19,I68:I104)</f>
        <v>0</v>
      </c>
      <c r="J19" s="271"/>
    </row>
    <row r="20" spans="1:10" ht="23.25" customHeight="1">
      <c r="A20" s="136" t="s">
        <v>152</v>
      </c>
      <c r="B20" s="38" t="s">
        <v>30</v>
      </c>
      <c r="C20" s="62"/>
      <c r="D20" s="63"/>
      <c r="E20" s="269"/>
      <c r="F20" s="270"/>
      <c r="G20" s="269"/>
      <c r="H20" s="270"/>
      <c r="I20" s="269">
        <f>SUMIF(F68:F104,A20,I68:I104)</f>
        <v>0</v>
      </c>
      <c r="J20" s="271"/>
    </row>
    <row r="21" spans="1:10" ht="23.25" customHeight="1">
      <c r="A21" s="2"/>
      <c r="B21" s="48" t="s">
        <v>31</v>
      </c>
      <c r="C21" s="64"/>
      <c r="D21" s="65"/>
      <c r="E21" s="282"/>
      <c r="F21" s="283"/>
      <c r="G21" s="282"/>
      <c r="H21" s="283"/>
      <c r="I21" s="282">
        <f>SUM(I16:J20)</f>
        <v>0</v>
      </c>
      <c r="J21" s="300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98">
        <f>ZakladDPHSniVypocet</f>
        <v>0</v>
      </c>
      <c r="H23" s="299"/>
      <c r="I23" s="299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96">
        <f>A23</f>
        <v>0</v>
      </c>
      <c r="H24" s="297"/>
      <c r="I24" s="297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98">
        <f>ZakladDPHZaklVypocet</f>
        <v>0</v>
      </c>
      <c r="H25" s="299"/>
      <c r="I25" s="299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66">
        <f>A25</f>
        <v>0</v>
      </c>
      <c r="H26" s="267"/>
      <c r="I26" s="267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68">
        <f>CenaCelkem-(ZakladDPHSni+DPHSni+ZakladDPHZakl+DPHZakl)</f>
        <v>0</v>
      </c>
      <c r="H27" s="268"/>
      <c r="I27" s="268"/>
      <c r="J27" s="41" t="str">
        <f t="shared" si="0"/>
        <v>CZK</v>
      </c>
    </row>
    <row r="28" spans="1:10" ht="27.75" hidden="1" customHeight="1" thickBot="1">
      <c r="A28" s="2"/>
      <c r="B28" s="109" t="s">
        <v>25</v>
      </c>
      <c r="C28" s="110"/>
      <c r="D28" s="110"/>
      <c r="E28" s="111"/>
      <c r="F28" s="112"/>
      <c r="G28" s="302">
        <f>ZakladDPHSniVypocet+ZakladDPHZaklVypocet</f>
        <v>0</v>
      </c>
      <c r="H28" s="302"/>
      <c r="I28" s="302"/>
      <c r="J28" s="113" t="str">
        <f t="shared" si="0"/>
        <v>CZK</v>
      </c>
    </row>
    <row r="29" spans="1:10" ht="27.75" customHeight="1" thickBot="1">
      <c r="A29" s="2">
        <f>(A27-INT(A27))*100</f>
        <v>0</v>
      </c>
      <c r="B29" s="109" t="s">
        <v>37</v>
      </c>
      <c r="C29" s="114"/>
      <c r="D29" s="114"/>
      <c r="E29" s="114"/>
      <c r="F29" s="115"/>
      <c r="G29" s="301">
        <f>A27</f>
        <v>0</v>
      </c>
      <c r="H29" s="301"/>
      <c r="I29" s="301"/>
      <c r="J29" s="116" t="s">
        <v>63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303"/>
      <c r="E34" s="304"/>
      <c r="G34" s="305"/>
      <c r="H34" s="306"/>
      <c r="I34" s="306"/>
      <c r="J34" s="25"/>
    </row>
    <row r="35" spans="1:10" ht="12.75" customHeight="1">
      <c r="A35" s="2"/>
      <c r="B35" s="2"/>
      <c r="D35" s="295" t="s">
        <v>2</v>
      </c>
      <c r="E35" s="295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>
      <c r="A39" s="87">
        <v>1</v>
      </c>
      <c r="B39" s="97" t="s">
        <v>45</v>
      </c>
      <c r="C39" s="307"/>
      <c r="D39" s="307"/>
      <c r="E39" s="307"/>
      <c r="F39" s="98" t="e">
        <f>'SO01 01 Pol'!AE427+'SO01 02 Pol'!AE21+'SO01 03 Pol'!AE67+#REF!+#REF!+'SO01 06 Pol'!AE35+'SO02 01 Pol'!AE189+#REF!</f>
        <v>#REF!</v>
      </c>
      <c r="G39" s="99" t="e">
        <f>'SO01 01 Pol'!AF427+'SO01 02 Pol'!AF21+'SO01 03 Pol'!AF67+#REF!+#REF!+'SO01 06 Pol'!AF35+'SO02 01 Pol'!AF189+#REF!</f>
        <v>#REF!</v>
      </c>
      <c r="H39" s="100" t="e">
        <f t="shared" ref="H39:H48" si="1">(F39*SazbaDPH1/100)+(G39*SazbaDPH2/100)</f>
        <v>#REF!</v>
      </c>
      <c r="I39" s="100" t="e">
        <f t="shared" ref="I39:I48" si="2">F39+G39+H39</f>
        <v>#REF!</v>
      </c>
      <c r="J39" s="101" t="str">
        <f t="shared" ref="J39:J48" si="3">IF(_xlfn.SINGLE(CenaCelkemVypocet)=0,"",I39/_xlfn.SINGLE(CenaCelkemVypocet)*100)</f>
        <v/>
      </c>
    </row>
    <row r="40" spans="1:10" ht="25.5" customHeight="1">
      <c r="A40" s="87">
        <v>2</v>
      </c>
      <c r="B40" s="102" t="s">
        <v>46</v>
      </c>
      <c r="C40" s="308" t="s">
        <v>47</v>
      </c>
      <c r="D40" s="308"/>
      <c r="E40" s="308"/>
      <c r="F40" s="103">
        <f>'SO01 01 Pol'!AE427+'SO01 02 Pol'!AE21+'SO01 03 Pol'!AE67+'Krycí list rozpočtu'!C28+0+'SO01 06 Pol'!AE35</f>
        <v>0</v>
      </c>
      <c r="G40" s="104">
        <f>'SO01 01 Pol'!AF427+'SO01 02 Pol'!AF21+'SO01 03 Pol'!AF67+'Krycí list rozpočtu'!C29+Rekapitulace!C24+'SO01 06 Pol'!AF35</f>
        <v>0</v>
      </c>
      <c r="H40" s="104">
        <f t="shared" si="1"/>
        <v>0</v>
      </c>
      <c r="I40" s="104">
        <f t="shared" si="2"/>
        <v>0</v>
      </c>
      <c r="J40" s="105" t="str">
        <f t="shared" si="3"/>
        <v/>
      </c>
    </row>
    <row r="41" spans="1:10" ht="25.5" customHeight="1">
      <c r="A41" s="87">
        <v>3</v>
      </c>
      <c r="B41" s="106" t="s">
        <v>48</v>
      </c>
      <c r="C41" s="307" t="s">
        <v>49</v>
      </c>
      <c r="D41" s="307"/>
      <c r="E41" s="307"/>
      <c r="F41" s="107">
        <f>'SO01 01 Pol'!AE427</f>
        <v>0</v>
      </c>
      <c r="G41" s="100">
        <f>'SO01 01 Pol'!AF427</f>
        <v>0</v>
      </c>
      <c r="H41" s="100">
        <f t="shared" si="1"/>
        <v>0</v>
      </c>
      <c r="I41" s="100">
        <f t="shared" si="2"/>
        <v>0</v>
      </c>
      <c r="J41" s="101" t="str">
        <f t="shared" si="3"/>
        <v/>
      </c>
    </row>
    <row r="42" spans="1:10" ht="25.5" customHeight="1">
      <c r="A42" s="87">
        <v>3</v>
      </c>
      <c r="B42" s="106" t="s">
        <v>50</v>
      </c>
      <c r="C42" s="307" t="s">
        <v>51</v>
      </c>
      <c r="D42" s="307"/>
      <c r="E42" s="307"/>
      <c r="F42" s="107">
        <f>'SO01 02 Pol'!AE21</f>
        <v>0</v>
      </c>
      <c r="G42" s="100">
        <f>'SO01 02 Pol'!AF21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>
      <c r="A43" s="87">
        <v>3</v>
      </c>
      <c r="B43" s="106" t="s">
        <v>52</v>
      </c>
      <c r="C43" s="307" t="s">
        <v>53</v>
      </c>
      <c r="D43" s="307"/>
      <c r="E43" s="307"/>
      <c r="F43" s="107">
        <f>'SO01 03 Pol'!AE67</f>
        <v>0</v>
      </c>
      <c r="G43" s="100">
        <f>'SO01 03 Pol'!AF67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>
      <c r="A44" s="87">
        <v>3</v>
      </c>
      <c r="B44" s="106" t="s">
        <v>54</v>
      </c>
      <c r="C44" s="307" t="s">
        <v>55</v>
      </c>
      <c r="D44" s="307"/>
      <c r="E44" s="307"/>
      <c r="F44" s="107">
        <f>'Krycí list rozpočtu'!C28</f>
        <v>0</v>
      </c>
      <c r="G44" s="100">
        <f>'Krycí list rozpočtu'!C29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>
      <c r="A45" s="87">
        <v>3</v>
      </c>
      <c r="B45" s="106" t="s">
        <v>56</v>
      </c>
      <c r="C45" s="307" t="s">
        <v>57</v>
      </c>
      <c r="D45" s="307"/>
      <c r="E45" s="307"/>
      <c r="F45" s="107">
        <v>0</v>
      </c>
      <c r="G45" s="100">
        <f>Rekapitulace!C24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>
      <c r="A46" s="87">
        <v>3</v>
      </c>
      <c r="B46" s="106" t="s">
        <v>58</v>
      </c>
      <c r="C46" s="307" t="s">
        <v>59</v>
      </c>
      <c r="D46" s="307"/>
      <c r="E46" s="307"/>
      <c r="F46" s="107">
        <f>'SO01 06 Pol'!AE35</f>
        <v>0</v>
      </c>
      <c r="G46" s="100">
        <f>'SO01 06 Pol'!AF35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>
      <c r="A47" s="87">
        <v>2</v>
      </c>
      <c r="B47" s="102" t="s">
        <v>60</v>
      </c>
      <c r="C47" s="308" t="s">
        <v>61</v>
      </c>
      <c r="D47" s="308"/>
      <c r="E47" s="308"/>
      <c r="F47" s="103">
        <f>'SO02 01 Pol'!AE189</f>
        <v>0</v>
      </c>
      <c r="G47" s="104">
        <f>'SO02 01 Pol'!AF189</f>
        <v>0</v>
      </c>
      <c r="H47" s="104">
        <f t="shared" si="1"/>
        <v>0</v>
      </c>
      <c r="I47" s="104">
        <f t="shared" si="2"/>
        <v>0</v>
      </c>
      <c r="J47" s="105" t="str">
        <f t="shared" si="3"/>
        <v/>
      </c>
    </row>
    <row r="48" spans="1:10" ht="25.5" customHeight="1">
      <c r="A48" s="87">
        <v>3</v>
      </c>
      <c r="B48" s="106" t="s">
        <v>48</v>
      </c>
      <c r="C48" s="307" t="s">
        <v>49</v>
      </c>
      <c r="D48" s="307"/>
      <c r="E48" s="307"/>
      <c r="F48" s="107">
        <f>'SO02 01 Pol'!AE189</f>
        <v>0</v>
      </c>
      <c r="G48" s="100">
        <f>'SO02 01 Pol'!AF189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>
      <c r="A49" s="87"/>
      <c r="B49" s="309" t="s">
        <v>62</v>
      </c>
      <c r="C49" s="310"/>
      <c r="D49" s="310"/>
      <c r="E49" s="311"/>
      <c r="F49" s="108">
        <f>SUM(F41:F46,F48)</f>
        <v>0</v>
      </c>
      <c r="G49" s="108">
        <f>SUM(G41:G46,G48)</f>
        <v>0</v>
      </c>
      <c r="H49" s="108">
        <f t="shared" ref="H49:J49" si="4">SUM(H41:H46,H48)</f>
        <v>0</v>
      </c>
      <c r="I49" s="108">
        <f t="shared" si="4"/>
        <v>0</v>
      </c>
      <c r="J49" s="108">
        <f t="shared" si="4"/>
        <v>0</v>
      </c>
    </row>
    <row r="51" spans="1:10">
      <c r="A51" t="s">
        <v>64</v>
      </c>
      <c r="B51" t="s">
        <v>65</v>
      </c>
    </row>
    <row r="52" spans="1:10">
      <c r="A52" t="s">
        <v>66</v>
      </c>
      <c r="B52" t="s">
        <v>67</v>
      </c>
    </row>
    <row r="53" spans="1:10">
      <c r="A53" t="s">
        <v>68</v>
      </c>
      <c r="B53" t="s">
        <v>69</v>
      </c>
    </row>
    <row r="54" spans="1:10">
      <c r="A54" t="s">
        <v>68</v>
      </c>
      <c r="B54" t="s">
        <v>70</v>
      </c>
    </row>
    <row r="55" spans="1:10">
      <c r="A55" t="s">
        <v>68</v>
      </c>
      <c r="B55" t="s">
        <v>71</v>
      </c>
    </row>
    <row r="56" spans="1:10">
      <c r="A56" t="s">
        <v>68</v>
      </c>
      <c r="B56" t="s">
        <v>72</v>
      </c>
    </row>
    <row r="57" spans="1:10">
      <c r="A57" t="s">
        <v>68</v>
      </c>
      <c r="B57" t="s">
        <v>73</v>
      </c>
    </row>
    <row r="58" spans="1:10">
      <c r="A58" t="s">
        <v>68</v>
      </c>
      <c r="B58" t="s">
        <v>74</v>
      </c>
    </row>
    <row r="59" spans="1:10">
      <c r="A59" t="s">
        <v>66</v>
      </c>
      <c r="B59" t="s">
        <v>75</v>
      </c>
    </row>
    <row r="60" spans="1:10">
      <c r="A60" t="s">
        <v>68</v>
      </c>
      <c r="B60" t="s">
        <v>69</v>
      </c>
    </row>
    <row r="61" spans="1:10">
      <c r="A61" t="s">
        <v>66</v>
      </c>
      <c r="B61" t="s">
        <v>76</v>
      </c>
    </row>
    <row r="62" spans="1:10">
      <c r="A62" t="s">
        <v>68</v>
      </c>
      <c r="B62" t="s">
        <v>77</v>
      </c>
    </row>
    <row r="65" spans="1:10" ht="15.75">
      <c r="B65" s="117" t="s">
        <v>78</v>
      </c>
    </row>
    <row r="67" spans="1:10" ht="25.5" customHeight="1">
      <c r="A67" s="119"/>
      <c r="B67" s="122" t="s">
        <v>18</v>
      </c>
      <c r="C67" s="122" t="s">
        <v>6</v>
      </c>
      <c r="D67" s="123"/>
      <c r="E67" s="123"/>
      <c r="F67" s="124" t="s">
        <v>79</v>
      </c>
      <c r="G67" s="124"/>
      <c r="H67" s="124"/>
      <c r="I67" s="124" t="s">
        <v>31</v>
      </c>
      <c r="J67" s="124" t="s">
        <v>0</v>
      </c>
    </row>
    <row r="68" spans="1:10" ht="36.75" customHeight="1">
      <c r="A68" s="120"/>
      <c r="B68" s="125" t="s">
        <v>80</v>
      </c>
      <c r="C68" s="312" t="s">
        <v>30</v>
      </c>
      <c r="D68" s="313"/>
      <c r="E68" s="313"/>
      <c r="F68" s="132" t="s">
        <v>26</v>
      </c>
      <c r="G68" s="133"/>
      <c r="H68" s="133"/>
      <c r="I68" s="133">
        <f>'SO01 03 Pol'!G64</f>
        <v>0</v>
      </c>
      <c r="J68" s="129" t="str">
        <f>IF(I105=0,"",I68/I105*100)</f>
        <v/>
      </c>
    </row>
    <row r="69" spans="1:10" ht="36.75" customHeight="1">
      <c r="A69" s="120"/>
      <c r="B69" s="125" t="s">
        <v>81</v>
      </c>
      <c r="C69" s="312" t="s">
        <v>82</v>
      </c>
      <c r="D69" s="313"/>
      <c r="E69" s="313"/>
      <c r="F69" s="132" t="s">
        <v>26</v>
      </c>
      <c r="G69" s="133"/>
      <c r="H69" s="133"/>
      <c r="I69" s="133">
        <f>'SO01 01 Pol'!G8+'SO01 06 Pol'!G8+'SO02 01 Pol'!G8</f>
        <v>0</v>
      </c>
      <c r="J69" s="129" t="str">
        <f>IF(I105=0,"",I69/I105*100)</f>
        <v/>
      </c>
    </row>
    <row r="70" spans="1:10" ht="36.75" customHeight="1">
      <c r="A70" s="120"/>
      <c r="B70" s="125" t="s">
        <v>83</v>
      </c>
      <c r="C70" s="312" t="s">
        <v>84</v>
      </c>
      <c r="D70" s="313"/>
      <c r="E70" s="313"/>
      <c r="F70" s="132" t="s">
        <v>26</v>
      </c>
      <c r="G70" s="133"/>
      <c r="H70" s="133"/>
      <c r="I70" s="133">
        <f>'SO01 01 Pol'!G41+'SO02 01 Pol'!G35</f>
        <v>0</v>
      </c>
      <c r="J70" s="129" t="str">
        <f>IF(I105=0,"",I70/I105*100)</f>
        <v/>
      </c>
    </row>
    <row r="71" spans="1:10" ht="36.75" customHeight="1">
      <c r="A71" s="120"/>
      <c r="B71" s="125" t="s">
        <v>85</v>
      </c>
      <c r="C71" s="312" t="s">
        <v>86</v>
      </c>
      <c r="D71" s="313"/>
      <c r="E71" s="313"/>
      <c r="F71" s="132" t="s">
        <v>26</v>
      </c>
      <c r="G71" s="133"/>
      <c r="H71" s="133"/>
      <c r="I71" s="133">
        <f>'SO01 01 Pol'!G91+'SO02 01 Pol'!G62</f>
        <v>0</v>
      </c>
      <c r="J71" s="129" t="str">
        <f>IF(I105=0,"",I71/I105*100)</f>
        <v/>
      </c>
    </row>
    <row r="72" spans="1:10" ht="36.75" customHeight="1">
      <c r="A72" s="120"/>
      <c r="B72" s="125" t="s">
        <v>87</v>
      </c>
      <c r="C72" s="312" t="s">
        <v>88</v>
      </c>
      <c r="D72" s="313"/>
      <c r="E72" s="313"/>
      <c r="F72" s="132" t="s">
        <v>26</v>
      </c>
      <c r="G72" s="133"/>
      <c r="H72" s="133"/>
      <c r="I72" s="133">
        <f>'SO01 01 Pol'!G124+'SO02 01 Pol'!G68</f>
        <v>0</v>
      </c>
      <c r="J72" s="129" t="str">
        <f>IF(I105=0,"",I72/I105*100)</f>
        <v/>
      </c>
    </row>
    <row r="73" spans="1:10" ht="36.75" customHeight="1">
      <c r="A73" s="120"/>
      <c r="B73" s="125" t="s">
        <v>89</v>
      </c>
      <c r="C73" s="312" t="s">
        <v>90</v>
      </c>
      <c r="D73" s="313"/>
      <c r="E73" s="313"/>
      <c r="F73" s="132" t="s">
        <v>26</v>
      </c>
      <c r="G73" s="133"/>
      <c r="H73" s="133"/>
      <c r="I73" s="133">
        <f>'SO01 01 Pol'!G136+'SO01 06 Pol'!G25+'SO02 01 Pol'!G76</f>
        <v>0</v>
      </c>
      <c r="J73" s="129" t="str">
        <f>IF(I105=0,"",I73/I105*100)</f>
        <v/>
      </c>
    </row>
    <row r="74" spans="1:10" ht="36.75" customHeight="1">
      <c r="A74" s="120"/>
      <c r="B74" s="125" t="s">
        <v>91</v>
      </c>
      <c r="C74" s="312" t="s">
        <v>92</v>
      </c>
      <c r="D74" s="313"/>
      <c r="E74" s="313"/>
      <c r="F74" s="132" t="s">
        <v>26</v>
      </c>
      <c r="G74" s="133"/>
      <c r="H74" s="133"/>
      <c r="I74" s="133">
        <f>'SO01 01 Pol'!G143</f>
        <v>0</v>
      </c>
      <c r="J74" s="129" t="str">
        <f>IF(I105=0,"",I74/I105*100)</f>
        <v/>
      </c>
    </row>
    <row r="75" spans="1:10" ht="36.75" customHeight="1">
      <c r="A75" s="120"/>
      <c r="B75" s="125" t="s">
        <v>93</v>
      </c>
      <c r="C75" s="312" t="s">
        <v>94</v>
      </c>
      <c r="D75" s="313"/>
      <c r="E75" s="313"/>
      <c r="F75" s="132" t="s">
        <v>26</v>
      </c>
      <c r="G75" s="133"/>
      <c r="H75" s="133"/>
      <c r="I75" s="133">
        <f>'SO01 01 Pol'!G148</f>
        <v>0</v>
      </c>
      <c r="J75" s="129" t="str">
        <f>IF(I105=0,"",I75/I105*100)</f>
        <v/>
      </c>
    </row>
    <row r="76" spans="1:10" ht="36.75" customHeight="1">
      <c r="A76" s="120"/>
      <c r="B76" s="125" t="s">
        <v>95</v>
      </c>
      <c r="C76" s="312" t="s">
        <v>92</v>
      </c>
      <c r="D76" s="313"/>
      <c r="E76" s="313"/>
      <c r="F76" s="132" t="s">
        <v>26</v>
      </c>
      <c r="G76" s="133"/>
      <c r="H76" s="133"/>
      <c r="I76" s="133">
        <f>'SO01 01 Pol'!G172</f>
        <v>0</v>
      </c>
      <c r="J76" s="129" t="str">
        <f>IF(I105=0,"",I76/I105*100)</f>
        <v/>
      </c>
    </row>
    <row r="77" spans="1:10" ht="36.75" customHeight="1">
      <c r="A77" s="120"/>
      <c r="B77" s="125" t="s">
        <v>96</v>
      </c>
      <c r="C77" s="312" t="s">
        <v>97</v>
      </c>
      <c r="D77" s="313"/>
      <c r="E77" s="313"/>
      <c r="F77" s="132" t="s">
        <v>26</v>
      </c>
      <c r="G77" s="133"/>
      <c r="H77" s="133"/>
      <c r="I77" s="133">
        <f>'SO01 01 Pol'!G201+'SO02 01 Pol'!G86</f>
        <v>0</v>
      </c>
      <c r="J77" s="129" t="str">
        <f>IF(I105=0,"",I77/I105*100)</f>
        <v/>
      </c>
    </row>
    <row r="78" spans="1:10" ht="36.75" customHeight="1">
      <c r="A78" s="120"/>
      <c r="B78" s="125" t="s">
        <v>98</v>
      </c>
      <c r="C78" s="312" t="s">
        <v>99</v>
      </c>
      <c r="D78" s="313"/>
      <c r="E78" s="313"/>
      <c r="F78" s="132" t="s">
        <v>26</v>
      </c>
      <c r="G78" s="133"/>
      <c r="H78" s="133"/>
      <c r="I78" s="133">
        <f>'SO01 03 Pol'!G55</f>
        <v>0</v>
      </c>
      <c r="J78" s="129" t="str">
        <f>IF(I105=0,"",I78/I105*100)</f>
        <v/>
      </c>
    </row>
    <row r="79" spans="1:10" ht="36.75" customHeight="1">
      <c r="A79" s="120"/>
      <c r="B79" s="125" t="s">
        <v>100</v>
      </c>
      <c r="C79" s="312" t="s">
        <v>101</v>
      </c>
      <c r="D79" s="313"/>
      <c r="E79" s="313"/>
      <c r="F79" s="132" t="s">
        <v>26</v>
      </c>
      <c r="G79" s="133"/>
      <c r="H79" s="133"/>
      <c r="I79" s="133">
        <f>'SO01 03 Pol'!G57</f>
        <v>0</v>
      </c>
      <c r="J79" s="129" t="str">
        <f>IF(I105=0,"",I79/I105*100)</f>
        <v/>
      </c>
    </row>
    <row r="80" spans="1:10" ht="36.75" customHeight="1">
      <c r="A80" s="120"/>
      <c r="B80" s="125" t="s">
        <v>102</v>
      </c>
      <c r="C80" s="312" t="s">
        <v>103</v>
      </c>
      <c r="D80" s="313"/>
      <c r="E80" s="313"/>
      <c r="F80" s="132" t="s">
        <v>26</v>
      </c>
      <c r="G80" s="133"/>
      <c r="H80" s="133"/>
      <c r="I80" s="133">
        <f>'SO01 01 Pol'!G223</f>
        <v>0</v>
      </c>
      <c r="J80" s="129" t="str">
        <f>IF(I105=0,"",I80/I105*100)</f>
        <v/>
      </c>
    </row>
    <row r="81" spans="1:10" ht="36.75" customHeight="1">
      <c r="A81" s="120"/>
      <c r="B81" s="125" t="s">
        <v>104</v>
      </c>
      <c r="C81" s="312" t="s">
        <v>105</v>
      </c>
      <c r="D81" s="313"/>
      <c r="E81" s="313"/>
      <c r="F81" s="132" t="s">
        <v>26</v>
      </c>
      <c r="G81" s="133"/>
      <c r="H81" s="133"/>
      <c r="I81" s="133">
        <f>'SO01 01 Pol'!G226</f>
        <v>0</v>
      </c>
      <c r="J81" s="129" t="str">
        <f>IF(I105=0,"",I81/I105*100)</f>
        <v/>
      </c>
    </row>
    <row r="82" spans="1:10" ht="36.75" customHeight="1">
      <c r="A82" s="120"/>
      <c r="B82" s="125" t="s">
        <v>106</v>
      </c>
      <c r="C82" s="312" t="s">
        <v>107</v>
      </c>
      <c r="D82" s="313"/>
      <c r="E82" s="313"/>
      <c r="F82" s="132" t="s">
        <v>26</v>
      </c>
      <c r="G82" s="133"/>
      <c r="H82" s="133"/>
      <c r="I82" s="133">
        <f>'SO01 01 Pol'!G241</f>
        <v>0</v>
      </c>
      <c r="J82" s="129" t="str">
        <f>IF(I105=0,"",I82/I105*100)</f>
        <v/>
      </c>
    </row>
    <row r="83" spans="1:10" ht="36.75" customHeight="1">
      <c r="A83" s="120"/>
      <c r="B83" s="125" t="s">
        <v>108</v>
      </c>
      <c r="C83" s="312" t="s">
        <v>109</v>
      </c>
      <c r="D83" s="313"/>
      <c r="E83" s="313"/>
      <c r="F83" s="132" t="s">
        <v>26</v>
      </c>
      <c r="G83" s="133"/>
      <c r="H83" s="133"/>
      <c r="I83" s="133">
        <f>'SO01 01 Pol'!G243+'SO01 06 Pol'!G32</f>
        <v>0</v>
      </c>
      <c r="J83" s="129" t="str">
        <f>IF(I105=0,"",I83/I105*100)</f>
        <v/>
      </c>
    </row>
    <row r="84" spans="1:10" ht="36.75" customHeight="1">
      <c r="A84" s="120"/>
      <c r="B84" s="125" t="s">
        <v>110</v>
      </c>
      <c r="C84" s="312" t="s">
        <v>111</v>
      </c>
      <c r="D84" s="313"/>
      <c r="E84" s="313"/>
      <c r="F84" s="132" t="s">
        <v>27</v>
      </c>
      <c r="G84" s="133"/>
      <c r="H84" s="133"/>
      <c r="I84" s="133">
        <f>'SO01 01 Pol'!G245+'SO02 01 Pol'!G91</f>
        <v>0</v>
      </c>
      <c r="J84" s="129" t="str">
        <f>IF(I105=0,"",I84/I105*100)</f>
        <v/>
      </c>
    </row>
    <row r="85" spans="1:10" ht="36.75" customHeight="1">
      <c r="A85" s="120"/>
      <c r="B85" s="125" t="s">
        <v>112</v>
      </c>
      <c r="C85" s="312" t="s">
        <v>113</v>
      </c>
      <c r="D85" s="313"/>
      <c r="E85" s="313"/>
      <c r="F85" s="132" t="s">
        <v>27</v>
      </c>
      <c r="G85" s="133"/>
      <c r="H85" s="133"/>
      <c r="I85" s="133">
        <f>'SO01 01 Pol'!G256</f>
        <v>0</v>
      </c>
      <c r="J85" s="129" t="str">
        <f>IF(I105=0,"",I85/I105*100)</f>
        <v/>
      </c>
    </row>
    <row r="86" spans="1:10" ht="36.75" customHeight="1">
      <c r="A86" s="120"/>
      <c r="B86" s="125" t="s">
        <v>114</v>
      </c>
      <c r="C86" s="312" t="s">
        <v>115</v>
      </c>
      <c r="D86" s="313"/>
      <c r="E86" s="313"/>
      <c r="F86" s="132" t="s">
        <v>27</v>
      </c>
      <c r="G86" s="133"/>
      <c r="H86" s="133"/>
      <c r="I86" s="133">
        <f>'SO01 03 Pol'!G8+'SO02 01 Pol'!G112</f>
        <v>0</v>
      </c>
      <c r="J86" s="129" t="str">
        <f>IF(I105=0,"",I86/I105*100)</f>
        <v/>
      </c>
    </row>
    <row r="87" spans="1:10" ht="36.75" customHeight="1">
      <c r="A87" s="120"/>
      <c r="B87" s="125" t="s">
        <v>116</v>
      </c>
      <c r="C87" s="312" t="s">
        <v>117</v>
      </c>
      <c r="D87" s="313"/>
      <c r="E87" s="313"/>
      <c r="F87" s="132" t="s">
        <v>27</v>
      </c>
      <c r="G87" s="133"/>
      <c r="H87" s="133"/>
      <c r="I87" s="133">
        <f>'SO01 03 Pol'!G25</f>
        <v>0</v>
      </c>
      <c r="J87" s="129" t="str">
        <f>IF(I105=0,"",I87/I105*100)</f>
        <v/>
      </c>
    </row>
    <row r="88" spans="1:10" ht="36.75" customHeight="1">
      <c r="A88" s="120"/>
      <c r="B88" s="125" t="s">
        <v>118</v>
      </c>
      <c r="C88" s="312" t="s">
        <v>119</v>
      </c>
      <c r="D88" s="313"/>
      <c r="E88" s="313"/>
      <c r="F88" s="132" t="s">
        <v>27</v>
      </c>
      <c r="G88" s="133"/>
      <c r="H88" s="133"/>
      <c r="I88" s="133">
        <f>'SO01 03 Pol'!G36</f>
        <v>0</v>
      </c>
      <c r="J88" s="129" t="str">
        <f>IF(I105=0,"",I88/I105*100)</f>
        <v/>
      </c>
    </row>
    <row r="89" spans="1:10" ht="36.75" customHeight="1">
      <c r="A89" s="120"/>
      <c r="B89" s="125" t="s">
        <v>120</v>
      </c>
      <c r="C89" s="312" t="s">
        <v>121</v>
      </c>
      <c r="D89" s="313"/>
      <c r="E89" s="313"/>
      <c r="F89" s="132" t="s">
        <v>27</v>
      </c>
      <c r="G89" s="133"/>
      <c r="H89" s="133"/>
      <c r="I89" s="133">
        <f>'Krycí list rozpočtu'!I28</f>
        <v>0</v>
      </c>
      <c r="J89" s="129" t="str">
        <f>IF(I105=0,"",I89/I105*100)</f>
        <v/>
      </c>
    </row>
    <row r="90" spans="1:10" ht="36.75" customHeight="1">
      <c r="A90" s="120"/>
      <c r="B90" s="125" t="s">
        <v>122</v>
      </c>
      <c r="C90" s="312" t="s">
        <v>123</v>
      </c>
      <c r="D90" s="313"/>
      <c r="E90" s="313"/>
      <c r="F90" s="132" t="s">
        <v>27</v>
      </c>
      <c r="G90" s="133"/>
      <c r="H90" s="133"/>
      <c r="I90" s="133">
        <f>'SO01 01 Pol'!G273+'SO02 01 Pol'!G117</f>
        <v>0</v>
      </c>
      <c r="J90" s="129" t="str">
        <f>IF(I105=0,"",I90/I105*100)</f>
        <v/>
      </c>
    </row>
    <row r="91" spans="1:10" ht="36.75" customHeight="1">
      <c r="A91" s="120"/>
      <c r="B91" s="125" t="s">
        <v>124</v>
      </c>
      <c r="C91" s="312" t="s">
        <v>125</v>
      </c>
      <c r="D91" s="313"/>
      <c r="E91" s="313"/>
      <c r="F91" s="132" t="s">
        <v>27</v>
      </c>
      <c r="G91" s="133"/>
      <c r="H91" s="133"/>
      <c r="I91" s="133">
        <f>'SO02 01 Pol'!G138</f>
        <v>0</v>
      </c>
      <c r="J91" s="129" t="str">
        <f>IF(I105=0,"",I91/I105*100)</f>
        <v/>
      </c>
    </row>
    <row r="92" spans="1:10" ht="36.75" customHeight="1">
      <c r="A92" s="120"/>
      <c r="B92" s="125" t="s">
        <v>126</v>
      </c>
      <c r="C92" s="312" t="s">
        <v>127</v>
      </c>
      <c r="D92" s="313"/>
      <c r="E92" s="313"/>
      <c r="F92" s="132" t="s">
        <v>27</v>
      </c>
      <c r="G92" s="133"/>
      <c r="H92" s="133"/>
      <c r="I92" s="133">
        <f>'SO01 01 Pol'!G293+'SO02 01 Pol'!G148</f>
        <v>0</v>
      </c>
      <c r="J92" s="129" t="str">
        <f>IF(I105=0,"",I92/I105*100)</f>
        <v/>
      </c>
    </row>
    <row r="93" spans="1:10" ht="36.75" customHeight="1">
      <c r="A93" s="120"/>
      <c r="B93" s="125" t="s">
        <v>128</v>
      </c>
      <c r="C93" s="312" t="s">
        <v>129</v>
      </c>
      <c r="D93" s="313"/>
      <c r="E93" s="313"/>
      <c r="F93" s="132" t="s">
        <v>27</v>
      </c>
      <c r="G93" s="133"/>
      <c r="H93" s="133"/>
      <c r="I93" s="133">
        <f>'SO01 01 Pol'!G317+'SO02 01 Pol'!G155</f>
        <v>0</v>
      </c>
      <c r="J93" s="129" t="str">
        <f>IF(I105=0,"",I93/I105*100)</f>
        <v/>
      </c>
    </row>
    <row r="94" spans="1:10" ht="36.75" customHeight="1">
      <c r="A94" s="120"/>
      <c r="B94" s="125" t="s">
        <v>130</v>
      </c>
      <c r="C94" s="312" t="s">
        <v>131</v>
      </c>
      <c r="D94" s="313"/>
      <c r="E94" s="313"/>
      <c r="F94" s="132" t="s">
        <v>27</v>
      </c>
      <c r="G94" s="133"/>
      <c r="H94" s="133"/>
      <c r="I94" s="133">
        <f>'SO01 01 Pol'!G321</f>
        <v>0</v>
      </c>
      <c r="J94" s="129" t="str">
        <f>IF(I105=0,"",I94/I105*100)</f>
        <v/>
      </c>
    </row>
    <row r="95" spans="1:10" ht="36.75" customHeight="1">
      <c r="A95" s="120"/>
      <c r="B95" s="125" t="s">
        <v>130</v>
      </c>
      <c r="C95" s="312" t="s">
        <v>132</v>
      </c>
      <c r="D95" s="313"/>
      <c r="E95" s="313"/>
      <c r="F95" s="132" t="s">
        <v>27</v>
      </c>
      <c r="G95" s="133"/>
      <c r="H95" s="133"/>
      <c r="I95" s="133">
        <f>'SO02 01 Pol'!G159</f>
        <v>0</v>
      </c>
      <c r="J95" s="129" t="str">
        <f>IF(I105=0,"",I95/I105*100)</f>
        <v/>
      </c>
    </row>
    <row r="96" spans="1:10" ht="36.75" customHeight="1">
      <c r="A96" s="120"/>
      <c r="B96" s="125" t="s">
        <v>133</v>
      </c>
      <c r="C96" s="312" t="s">
        <v>134</v>
      </c>
      <c r="D96" s="313"/>
      <c r="E96" s="313"/>
      <c r="F96" s="132" t="s">
        <v>27</v>
      </c>
      <c r="G96" s="133"/>
      <c r="H96" s="133"/>
      <c r="I96" s="133">
        <f>'SO01 01 Pol'!G338+'SO02 01 Pol'!G168</f>
        <v>0</v>
      </c>
      <c r="J96" s="129" t="str">
        <f>IF(I105=0,"",I96/I105*100)</f>
        <v/>
      </c>
    </row>
    <row r="97" spans="1:10" ht="36.75" customHeight="1">
      <c r="A97" s="120"/>
      <c r="B97" s="125" t="s">
        <v>135</v>
      </c>
      <c r="C97" s="312" t="s">
        <v>136</v>
      </c>
      <c r="D97" s="313"/>
      <c r="E97" s="313"/>
      <c r="F97" s="132" t="s">
        <v>27</v>
      </c>
      <c r="G97" s="133"/>
      <c r="H97" s="133"/>
      <c r="I97" s="133">
        <f>'SO01 01 Pol'!G346</f>
        <v>0</v>
      </c>
      <c r="J97" s="129" t="str">
        <f>IF(I105=0,"",I97/I105*100)</f>
        <v/>
      </c>
    </row>
    <row r="98" spans="1:10" ht="36.75" customHeight="1">
      <c r="A98" s="120"/>
      <c r="B98" s="125" t="s">
        <v>137</v>
      </c>
      <c r="C98" s="312" t="s">
        <v>138</v>
      </c>
      <c r="D98" s="313"/>
      <c r="E98" s="313"/>
      <c r="F98" s="132" t="s">
        <v>27</v>
      </c>
      <c r="G98" s="133"/>
      <c r="H98" s="133"/>
      <c r="I98" s="133">
        <f>'SO01 01 Pol'!G370</f>
        <v>0</v>
      </c>
      <c r="J98" s="129" t="str">
        <f>IF(I105=0,"",I98/I105*100)</f>
        <v/>
      </c>
    </row>
    <row r="99" spans="1:10" ht="36.75" customHeight="1">
      <c r="A99" s="120"/>
      <c r="B99" s="125" t="s">
        <v>139</v>
      </c>
      <c r="C99" s="312" t="s">
        <v>140</v>
      </c>
      <c r="D99" s="313"/>
      <c r="E99" s="313"/>
      <c r="F99" s="132" t="s">
        <v>27</v>
      </c>
      <c r="G99" s="133"/>
      <c r="H99" s="133"/>
      <c r="I99" s="133">
        <f>'SO01 01 Pol'!G393</f>
        <v>0</v>
      </c>
      <c r="J99" s="129" t="str">
        <f>IF(I105=0,"",I99/I105*100)</f>
        <v/>
      </c>
    </row>
    <row r="100" spans="1:10" ht="36.75" customHeight="1">
      <c r="A100" s="120"/>
      <c r="B100" s="125" t="s">
        <v>141</v>
      </c>
      <c r="C100" s="312" t="s">
        <v>142</v>
      </c>
      <c r="D100" s="313"/>
      <c r="E100" s="313"/>
      <c r="F100" s="132" t="s">
        <v>27</v>
      </c>
      <c r="G100" s="133"/>
      <c r="H100" s="133"/>
      <c r="I100" s="133">
        <f>'SO01 01 Pol'!G405+'SO02 01 Pol'!G179</f>
        <v>0</v>
      </c>
      <c r="J100" s="129" t="str">
        <f>IF(I105=0,"",I100/I105*100)</f>
        <v/>
      </c>
    </row>
    <row r="101" spans="1:10" ht="36.75" customHeight="1">
      <c r="A101" s="120"/>
      <c r="B101" s="125" t="s">
        <v>143</v>
      </c>
      <c r="C101" s="312" t="s">
        <v>144</v>
      </c>
      <c r="D101" s="313"/>
      <c r="E101" s="313"/>
      <c r="F101" s="132" t="s">
        <v>27</v>
      </c>
      <c r="G101" s="133"/>
      <c r="H101" s="133"/>
      <c r="I101" s="133">
        <f>'SO01 01 Pol'!G414</f>
        <v>0</v>
      </c>
      <c r="J101" s="129" t="str">
        <f>IF(I105=0,"",I101/I105*100)</f>
        <v/>
      </c>
    </row>
    <row r="102" spans="1:10" ht="36.75" customHeight="1">
      <c r="A102" s="120"/>
      <c r="B102" s="125" t="s">
        <v>145</v>
      </c>
      <c r="C102" s="312" t="s">
        <v>146</v>
      </c>
      <c r="D102" s="313"/>
      <c r="E102" s="313"/>
      <c r="F102" s="132" t="s">
        <v>27</v>
      </c>
      <c r="G102" s="133"/>
      <c r="H102" s="133"/>
      <c r="I102" s="133">
        <f>'SO01 02 Pol'!G8</f>
        <v>0</v>
      </c>
      <c r="J102" s="129" t="str">
        <f>IF(I105=0,"",I102/I105*100)</f>
        <v/>
      </c>
    </row>
    <row r="103" spans="1:10" ht="36.75" customHeight="1">
      <c r="A103" s="120"/>
      <c r="B103" s="125" t="s">
        <v>147</v>
      </c>
      <c r="C103" s="312" t="s">
        <v>148</v>
      </c>
      <c r="D103" s="313"/>
      <c r="E103" s="313"/>
      <c r="F103" s="132" t="s">
        <v>28</v>
      </c>
      <c r="G103" s="133"/>
      <c r="H103" s="133"/>
      <c r="I103" s="133">
        <f>'SO01 03 Pol'!G62</f>
        <v>0</v>
      </c>
      <c r="J103" s="129" t="str">
        <f>IF(I105=0,"",I103/I105*100)</f>
        <v/>
      </c>
    </row>
    <row r="104" spans="1:10" ht="36.75" customHeight="1">
      <c r="A104" s="120"/>
      <c r="B104" s="125" t="s">
        <v>149</v>
      </c>
      <c r="C104" s="312" t="s">
        <v>150</v>
      </c>
      <c r="D104" s="313"/>
      <c r="E104" s="313"/>
      <c r="F104" s="132" t="s">
        <v>28</v>
      </c>
      <c r="G104" s="133"/>
      <c r="H104" s="133"/>
      <c r="I104" s="133">
        <f>'SO01 01 Pol'!G421+Rekapitulace!C24+'SO02 01 Pol'!G184</f>
        <v>0</v>
      </c>
      <c r="J104" s="129" t="str">
        <f>IF(I105=0,"",I104/I105*100)</f>
        <v/>
      </c>
    </row>
    <row r="105" spans="1:10" ht="25.5" customHeight="1">
      <c r="A105" s="121"/>
      <c r="B105" s="126" t="s">
        <v>1</v>
      </c>
      <c r="C105" s="127"/>
      <c r="D105" s="128"/>
      <c r="E105" s="128"/>
      <c r="F105" s="134"/>
      <c r="G105" s="135"/>
      <c r="H105" s="135"/>
      <c r="I105" s="135">
        <f>SUM(I68:I104)</f>
        <v>0</v>
      </c>
      <c r="J105" s="130">
        <f>SUM(J68:J104)</f>
        <v>0</v>
      </c>
    </row>
    <row r="106" spans="1:10">
      <c r="F106" s="86"/>
      <c r="G106" s="86"/>
      <c r="H106" s="86"/>
      <c r="I106" s="86"/>
      <c r="J106" s="131"/>
    </row>
    <row r="107" spans="1:10">
      <c r="F107" s="86"/>
      <c r="G107" s="86"/>
      <c r="H107" s="86"/>
      <c r="I107" s="86"/>
      <c r="J107" s="131"/>
    </row>
    <row r="108" spans="1:10">
      <c r="F108" s="86"/>
      <c r="G108" s="86"/>
      <c r="H108" s="86"/>
      <c r="I108" s="86"/>
      <c r="J108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9"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B49:E49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314" t="s">
        <v>7</v>
      </c>
      <c r="B1" s="314"/>
      <c r="C1" s="315"/>
      <c r="D1" s="314"/>
      <c r="E1" s="314"/>
      <c r="F1" s="314"/>
      <c r="G1" s="314"/>
    </row>
    <row r="2" spans="1:7" ht="24.95" customHeight="1">
      <c r="A2" s="50" t="s">
        <v>8</v>
      </c>
      <c r="B2" s="49"/>
      <c r="C2" s="316"/>
      <c r="D2" s="316"/>
      <c r="E2" s="316"/>
      <c r="F2" s="316"/>
      <c r="G2" s="317"/>
    </row>
    <row r="3" spans="1:7" ht="24.95" customHeight="1">
      <c r="A3" s="50" t="s">
        <v>9</v>
      </c>
      <c r="B3" s="49"/>
      <c r="C3" s="316"/>
      <c r="D3" s="316"/>
      <c r="E3" s="316"/>
      <c r="F3" s="316"/>
      <c r="G3" s="317"/>
    </row>
    <row r="4" spans="1:7" ht="24.95" customHeight="1">
      <c r="A4" s="50" t="s">
        <v>10</v>
      </c>
      <c r="B4" s="49"/>
      <c r="C4" s="316"/>
      <c r="D4" s="316"/>
      <c r="E4" s="316"/>
      <c r="F4" s="316"/>
      <c r="G4" s="317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5A7F9-3099-46C6-8C65-F76D386F12E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32" t="s">
        <v>7</v>
      </c>
      <c r="B1" s="332"/>
      <c r="C1" s="332"/>
      <c r="D1" s="332"/>
      <c r="E1" s="332"/>
      <c r="F1" s="332"/>
      <c r="G1" s="332"/>
      <c r="AG1" t="s">
        <v>153</v>
      </c>
    </row>
    <row r="2" spans="1:60" ht="24.95" customHeight="1">
      <c r="A2" s="50" t="s">
        <v>8</v>
      </c>
      <c r="B2" s="49" t="s">
        <v>43</v>
      </c>
      <c r="C2" s="333" t="s">
        <v>44</v>
      </c>
      <c r="D2" s="334"/>
      <c r="E2" s="334"/>
      <c r="F2" s="334"/>
      <c r="G2" s="335"/>
      <c r="AG2" t="s">
        <v>154</v>
      </c>
    </row>
    <row r="3" spans="1:60" ht="24.95" customHeight="1">
      <c r="A3" s="50" t="s">
        <v>9</v>
      </c>
      <c r="B3" s="49" t="s">
        <v>46</v>
      </c>
      <c r="C3" s="333" t="s">
        <v>47</v>
      </c>
      <c r="D3" s="334"/>
      <c r="E3" s="334"/>
      <c r="F3" s="334"/>
      <c r="G3" s="335"/>
      <c r="AC3" s="118" t="s">
        <v>154</v>
      </c>
      <c r="AG3" t="s">
        <v>155</v>
      </c>
    </row>
    <row r="4" spans="1:60" ht="24.95" customHeight="1">
      <c r="A4" s="137" t="s">
        <v>10</v>
      </c>
      <c r="B4" s="138" t="s">
        <v>48</v>
      </c>
      <c r="C4" s="336" t="s">
        <v>49</v>
      </c>
      <c r="D4" s="337"/>
      <c r="E4" s="337"/>
      <c r="F4" s="337"/>
      <c r="G4" s="338"/>
      <c r="AG4" t="s">
        <v>156</v>
      </c>
    </row>
    <row r="5" spans="1:60">
      <c r="D5" s="10"/>
    </row>
    <row r="6" spans="1:60" ht="38.25">
      <c r="A6" s="140" t="s">
        <v>157</v>
      </c>
      <c r="B6" s="142" t="s">
        <v>158</v>
      </c>
      <c r="C6" s="142" t="s">
        <v>159</v>
      </c>
      <c r="D6" s="141" t="s">
        <v>160</v>
      </c>
      <c r="E6" s="140" t="s">
        <v>161</v>
      </c>
      <c r="F6" s="139" t="s">
        <v>162</v>
      </c>
      <c r="G6" s="140" t="s">
        <v>31</v>
      </c>
      <c r="H6" s="143" t="s">
        <v>32</v>
      </c>
      <c r="I6" s="143" t="s">
        <v>163</v>
      </c>
      <c r="J6" s="143" t="s">
        <v>33</v>
      </c>
      <c r="K6" s="143" t="s">
        <v>164</v>
      </c>
      <c r="L6" s="143" t="s">
        <v>165</v>
      </c>
      <c r="M6" s="143" t="s">
        <v>166</v>
      </c>
      <c r="N6" s="143" t="s">
        <v>167</v>
      </c>
      <c r="O6" s="143" t="s">
        <v>168</v>
      </c>
      <c r="P6" s="143" t="s">
        <v>169</v>
      </c>
      <c r="Q6" s="143" t="s">
        <v>170</v>
      </c>
      <c r="R6" s="143" t="s">
        <v>171</v>
      </c>
      <c r="S6" s="143" t="s">
        <v>172</v>
      </c>
      <c r="T6" s="143" t="s">
        <v>173</v>
      </c>
      <c r="U6" s="143" t="s">
        <v>174</v>
      </c>
      <c r="V6" s="143" t="s">
        <v>175</v>
      </c>
      <c r="W6" s="143" t="s">
        <v>176</v>
      </c>
      <c r="X6" s="143" t="s">
        <v>177</v>
      </c>
      <c r="Y6" s="143" t="s">
        <v>178</v>
      </c>
    </row>
    <row r="7" spans="1:60" hidden="1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>
      <c r="A8" s="160" t="s">
        <v>179</v>
      </c>
      <c r="B8" s="161" t="s">
        <v>81</v>
      </c>
      <c r="C8" s="181" t="s">
        <v>82</v>
      </c>
      <c r="D8" s="162"/>
      <c r="E8" s="163"/>
      <c r="F8" s="164"/>
      <c r="G8" s="164">
        <f>SUMIF(AG9:AG40,"&lt;&gt;NOR",G9:G40)</f>
        <v>0</v>
      </c>
      <c r="H8" s="164"/>
      <c r="I8" s="164">
        <f>SUM(I9:I40)</f>
        <v>0</v>
      </c>
      <c r="J8" s="164"/>
      <c r="K8" s="164">
        <f>SUM(K9:K40)</f>
        <v>0</v>
      </c>
      <c r="L8" s="164"/>
      <c r="M8" s="164">
        <f>SUM(M9:M40)</f>
        <v>0</v>
      </c>
      <c r="N8" s="163"/>
      <c r="O8" s="163">
        <f>SUM(O9:O40)</f>
        <v>73.58</v>
      </c>
      <c r="P8" s="163"/>
      <c r="Q8" s="163">
        <f>SUM(Q9:Q40)</f>
        <v>0</v>
      </c>
      <c r="R8" s="164"/>
      <c r="S8" s="164"/>
      <c r="T8" s="164"/>
      <c r="U8" s="164"/>
      <c r="V8" s="164">
        <f>SUM(V9:V40)</f>
        <v>194.04</v>
      </c>
      <c r="W8" s="164"/>
      <c r="X8" s="165"/>
      <c r="Y8" s="159"/>
      <c r="AG8" t="s">
        <v>180</v>
      </c>
    </row>
    <row r="9" spans="1:60" outlineLevel="1">
      <c r="A9" s="167">
        <v>1</v>
      </c>
      <c r="B9" s="168" t="s">
        <v>181</v>
      </c>
      <c r="C9" s="182" t="s">
        <v>182</v>
      </c>
      <c r="D9" s="169" t="s">
        <v>183</v>
      </c>
      <c r="E9" s="170">
        <v>28.8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184</v>
      </c>
      <c r="T9" s="172" t="s">
        <v>184</v>
      </c>
      <c r="U9" s="172">
        <v>9.7000000000000003E-2</v>
      </c>
      <c r="V9" s="172">
        <f>ROUND(E9*U9,2)</f>
        <v>2.79</v>
      </c>
      <c r="W9" s="172"/>
      <c r="X9" s="173" t="s">
        <v>185</v>
      </c>
      <c r="Y9" s="154" t="s">
        <v>186</v>
      </c>
      <c r="Z9" s="144"/>
      <c r="AA9" s="144"/>
      <c r="AB9" s="144"/>
      <c r="AC9" s="144"/>
      <c r="AD9" s="144"/>
      <c r="AE9" s="144"/>
      <c r="AF9" s="144"/>
      <c r="AG9" s="144" t="s">
        <v>187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>
      <c r="A10" s="151"/>
      <c r="B10" s="152"/>
      <c r="C10" s="183" t="s">
        <v>188</v>
      </c>
      <c r="D10" s="155"/>
      <c r="E10" s="156">
        <v>28.8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189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>
      <c r="A11" s="167">
        <v>2</v>
      </c>
      <c r="B11" s="168" t="s">
        <v>190</v>
      </c>
      <c r="C11" s="182" t="s">
        <v>191</v>
      </c>
      <c r="D11" s="169" t="s">
        <v>183</v>
      </c>
      <c r="E11" s="170">
        <v>56.98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184</v>
      </c>
      <c r="T11" s="172" t="s">
        <v>184</v>
      </c>
      <c r="U11" s="172">
        <v>0.12</v>
      </c>
      <c r="V11" s="172">
        <f>ROUND(E11*U11,2)</f>
        <v>6.84</v>
      </c>
      <c r="W11" s="172"/>
      <c r="X11" s="173" t="s">
        <v>185</v>
      </c>
      <c r="Y11" s="154" t="s">
        <v>186</v>
      </c>
      <c r="Z11" s="144"/>
      <c r="AA11" s="144"/>
      <c r="AB11" s="144"/>
      <c r="AC11" s="144"/>
      <c r="AD11" s="144"/>
      <c r="AE11" s="144"/>
      <c r="AF11" s="144"/>
      <c r="AG11" s="144" t="s">
        <v>187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>
      <c r="A12" s="151"/>
      <c r="B12" s="152"/>
      <c r="C12" s="183" t="s">
        <v>192</v>
      </c>
      <c r="D12" s="155"/>
      <c r="E12" s="156">
        <v>56.98</v>
      </c>
      <c r="F12" s="154"/>
      <c r="G12" s="154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189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>
      <c r="A13" s="167">
        <v>3</v>
      </c>
      <c r="B13" s="168" t="s">
        <v>193</v>
      </c>
      <c r="C13" s="182" t="s">
        <v>194</v>
      </c>
      <c r="D13" s="169" t="s">
        <v>183</v>
      </c>
      <c r="E13" s="170">
        <v>56.98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184</v>
      </c>
      <c r="T13" s="172" t="s">
        <v>184</v>
      </c>
      <c r="U13" s="172">
        <v>4.3099999999999999E-2</v>
      </c>
      <c r="V13" s="172">
        <f>ROUND(E13*U13,2)</f>
        <v>2.46</v>
      </c>
      <c r="W13" s="172"/>
      <c r="X13" s="173" t="s">
        <v>185</v>
      </c>
      <c r="Y13" s="154" t="s">
        <v>186</v>
      </c>
      <c r="Z13" s="144"/>
      <c r="AA13" s="144"/>
      <c r="AB13" s="144"/>
      <c r="AC13" s="144"/>
      <c r="AD13" s="144"/>
      <c r="AE13" s="144"/>
      <c r="AF13" s="144"/>
      <c r="AG13" s="144" t="s">
        <v>187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2">
      <c r="A14" s="151"/>
      <c r="B14" s="152"/>
      <c r="C14" s="183" t="s">
        <v>195</v>
      </c>
      <c r="D14" s="155"/>
      <c r="E14" s="156">
        <v>56.98</v>
      </c>
      <c r="F14" s="154"/>
      <c r="G14" s="154"/>
      <c r="H14" s="154"/>
      <c r="I14" s="154"/>
      <c r="J14" s="154"/>
      <c r="K14" s="154"/>
      <c r="L14" s="154"/>
      <c r="M14" s="154"/>
      <c r="N14" s="153"/>
      <c r="O14" s="153"/>
      <c r="P14" s="153"/>
      <c r="Q14" s="153"/>
      <c r="R14" s="154"/>
      <c r="S14" s="154"/>
      <c r="T14" s="154"/>
      <c r="U14" s="154"/>
      <c r="V14" s="154"/>
      <c r="W14" s="154"/>
      <c r="X14" s="154"/>
      <c r="Y14" s="154"/>
      <c r="Z14" s="144"/>
      <c r="AA14" s="144"/>
      <c r="AB14" s="144"/>
      <c r="AC14" s="144"/>
      <c r="AD14" s="144"/>
      <c r="AE14" s="144"/>
      <c r="AF14" s="144"/>
      <c r="AG14" s="144" t="s">
        <v>189</v>
      </c>
      <c r="AH14" s="144">
        <v>5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ht="22.5" outlineLevel="1">
      <c r="A15" s="167">
        <v>4</v>
      </c>
      <c r="B15" s="168" t="s">
        <v>196</v>
      </c>
      <c r="C15" s="182" t="s">
        <v>197</v>
      </c>
      <c r="D15" s="169" t="s">
        <v>183</v>
      </c>
      <c r="E15" s="170">
        <v>103.012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184</v>
      </c>
      <c r="T15" s="172" t="s">
        <v>184</v>
      </c>
      <c r="U15" s="172">
        <v>0.156</v>
      </c>
      <c r="V15" s="172">
        <f>ROUND(E15*U15,2)</f>
        <v>16.07</v>
      </c>
      <c r="W15" s="172"/>
      <c r="X15" s="173" t="s">
        <v>185</v>
      </c>
      <c r="Y15" s="154" t="s">
        <v>186</v>
      </c>
      <c r="Z15" s="144"/>
      <c r="AA15" s="144"/>
      <c r="AB15" s="144"/>
      <c r="AC15" s="144"/>
      <c r="AD15" s="144"/>
      <c r="AE15" s="144"/>
      <c r="AF15" s="144"/>
      <c r="AG15" s="144" t="s">
        <v>187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2">
      <c r="A16" s="151"/>
      <c r="B16" s="152"/>
      <c r="C16" s="183" t="s">
        <v>198</v>
      </c>
      <c r="D16" s="155"/>
      <c r="E16" s="156">
        <v>47.95</v>
      </c>
      <c r="F16" s="154"/>
      <c r="G16" s="154"/>
      <c r="H16" s="154"/>
      <c r="I16" s="154"/>
      <c r="J16" s="154"/>
      <c r="K16" s="154"/>
      <c r="L16" s="154"/>
      <c r="M16" s="154"/>
      <c r="N16" s="153"/>
      <c r="O16" s="153"/>
      <c r="P16" s="153"/>
      <c r="Q16" s="153"/>
      <c r="R16" s="154"/>
      <c r="S16" s="154"/>
      <c r="T16" s="154"/>
      <c r="U16" s="154"/>
      <c r="V16" s="154"/>
      <c r="W16" s="154"/>
      <c r="X16" s="154"/>
      <c r="Y16" s="154"/>
      <c r="Z16" s="144"/>
      <c r="AA16" s="144"/>
      <c r="AB16" s="144"/>
      <c r="AC16" s="144"/>
      <c r="AD16" s="144"/>
      <c r="AE16" s="144"/>
      <c r="AF16" s="144"/>
      <c r="AG16" s="144" t="s">
        <v>189</v>
      </c>
      <c r="AH16" s="144">
        <v>0</v>
      </c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3">
      <c r="A17" s="151"/>
      <c r="B17" s="152"/>
      <c r="C17" s="183" t="s">
        <v>199</v>
      </c>
      <c r="D17" s="155"/>
      <c r="E17" s="156">
        <v>23.31</v>
      </c>
      <c r="F17" s="154"/>
      <c r="G17" s="154"/>
      <c r="H17" s="154"/>
      <c r="I17" s="154"/>
      <c r="J17" s="154"/>
      <c r="K17" s="154"/>
      <c r="L17" s="154"/>
      <c r="M17" s="154"/>
      <c r="N17" s="153"/>
      <c r="O17" s="153"/>
      <c r="P17" s="153"/>
      <c r="Q17" s="153"/>
      <c r="R17" s="154"/>
      <c r="S17" s="154"/>
      <c r="T17" s="154"/>
      <c r="U17" s="154"/>
      <c r="V17" s="154"/>
      <c r="W17" s="154"/>
      <c r="X17" s="154"/>
      <c r="Y17" s="154"/>
      <c r="Z17" s="144"/>
      <c r="AA17" s="144"/>
      <c r="AB17" s="144"/>
      <c r="AC17" s="144"/>
      <c r="AD17" s="144"/>
      <c r="AE17" s="144"/>
      <c r="AF17" s="144"/>
      <c r="AG17" s="144" t="s">
        <v>189</v>
      </c>
      <c r="AH17" s="144">
        <v>0</v>
      </c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3">
      <c r="A18" s="151"/>
      <c r="B18" s="152"/>
      <c r="C18" s="183" t="s">
        <v>200</v>
      </c>
      <c r="D18" s="155"/>
      <c r="E18" s="156">
        <v>31.751999999999999</v>
      </c>
      <c r="F18" s="154"/>
      <c r="G18" s="154"/>
      <c r="H18" s="154"/>
      <c r="I18" s="154"/>
      <c r="J18" s="154"/>
      <c r="K18" s="154"/>
      <c r="L18" s="154"/>
      <c r="M18" s="154"/>
      <c r="N18" s="153"/>
      <c r="O18" s="153"/>
      <c r="P18" s="153"/>
      <c r="Q18" s="153"/>
      <c r="R18" s="154"/>
      <c r="S18" s="154"/>
      <c r="T18" s="154"/>
      <c r="U18" s="154"/>
      <c r="V18" s="154"/>
      <c r="W18" s="154"/>
      <c r="X18" s="154"/>
      <c r="Y18" s="154"/>
      <c r="Z18" s="144"/>
      <c r="AA18" s="144"/>
      <c r="AB18" s="144"/>
      <c r="AC18" s="144"/>
      <c r="AD18" s="144"/>
      <c r="AE18" s="144"/>
      <c r="AF18" s="144"/>
      <c r="AG18" s="144" t="s">
        <v>189</v>
      </c>
      <c r="AH18" s="144">
        <v>0</v>
      </c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1">
      <c r="A19" s="167">
        <v>5</v>
      </c>
      <c r="B19" s="168" t="s">
        <v>201</v>
      </c>
      <c r="C19" s="182" t="s">
        <v>202</v>
      </c>
      <c r="D19" s="169" t="s">
        <v>183</v>
      </c>
      <c r="E19" s="170">
        <v>103.012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184</v>
      </c>
      <c r="T19" s="172" t="s">
        <v>184</v>
      </c>
      <c r="U19" s="172">
        <v>8.4000000000000005E-2</v>
      </c>
      <c r="V19" s="172">
        <f>ROUND(E19*U19,2)</f>
        <v>8.65</v>
      </c>
      <c r="W19" s="172"/>
      <c r="X19" s="173" t="s">
        <v>185</v>
      </c>
      <c r="Y19" s="154" t="s">
        <v>186</v>
      </c>
      <c r="Z19" s="144"/>
      <c r="AA19" s="144"/>
      <c r="AB19" s="144"/>
      <c r="AC19" s="144"/>
      <c r="AD19" s="144"/>
      <c r="AE19" s="144"/>
      <c r="AF19" s="144"/>
      <c r="AG19" s="144" t="s">
        <v>187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2">
      <c r="A20" s="151"/>
      <c r="B20" s="152"/>
      <c r="C20" s="183" t="s">
        <v>203</v>
      </c>
      <c r="D20" s="155"/>
      <c r="E20" s="156">
        <v>103.012</v>
      </c>
      <c r="F20" s="154"/>
      <c r="G20" s="154"/>
      <c r="H20" s="154"/>
      <c r="I20" s="154"/>
      <c r="J20" s="154"/>
      <c r="K20" s="154"/>
      <c r="L20" s="154"/>
      <c r="M20" s="154"/>
      <c r="N20" s="153"/>
      <c r="O20" s="153"/>
      <c r="P20" s="153"/>
      <c r="Q20" s="153"/>
      <c r="R20" s="154"/>
      <c r="S20" s="154"/>
      <c r="T20" s="154"/>
      <c r="U20" s="154"/>
      <c r="V20" s="154"/>
      <c r="W20" s="154"/>
      <c r="X20" s="154"/>
      <c r="Y20" s="154"/>
      <c r="Z20" s="144"/>
      <c r="AA20" s="144"/>
      <c r="AB20" s="144"/>
      <c r="AC20" s="144"/>
      <c r="AD20" s="144"/>
      <c r="AE20" s="144"/>
      <c r="AF20" s="144"/>
      <c r="AG20" s="144" t="s">
        <v>189</v>
      </c>
      <c r="AH20" s="144">
        <v>5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>
      <c r="A21" s="167">
        <v>6</v>
      </c>
      <c r="B21" s="168" t="s">
        <v>204</v>
      </c>
      <c r="C21" s="182" t="s">
        <v>205</v>
      </c>
      <c r="D21" s="169" t="s">
        <v>183</v>
      </c>
      <c r="E21" s="170">
        <v>159.99199999999999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184</v>
      </c>
      <c r="T21" s="172" t="s">
        <v>184</v>
      </c>
      <c r="U21" s="172">
        <v>1.0999999999999999E-2</v>
      </c>
      <c r="V21" s="172">
        <f>ROUND(E21*U21,2)</f>
        <v>1.76</v>
      </c>
      <c r="W21" s="172"/>
      <c r="X21" s="173" t="s">
        <v>185</v>
      </c>
      <c r="Y21" s="154" t="s">
        <v>186</v>
      </c>
      <c r="Z21" s="144"/>
      <c r="AA21" s="144"/>
      <c r="AB21" s="144"/>
      <c r="AC21" s="144"/>
      <c r="AD21" s="144"/>
      <c r="AE21" s="144"/>
      <c r="AF21" s="144"/>
      <c r="AG21" s="144" t="s">
        <v>187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2">
      <c r="A22" s="151"/>
      <c r="B22" s="152"/>
      <c r="C22" s="183" t="s">
        <v>195</v>
      </c>
      <c r="D22" s="155"/>
      <c r="E22" s="156">
        <v>56.98</v>
      </c>
      <c r="F22" s="154"/>
      <c r="G22" s="154"/>
      <c r="H22" s="154"/>
      <c r="I22" s="154"/>
      <c r="J22" s="154"/>
      <c r="K22" s="154"/>
      <c r="L22" s="154"/>
      <c r="M22" s="154"/>
      <c r="N22" s="153"/>
      <c r="O22" s="153"/>
      <c r="P22" s="153"/>
      <c r="Q22" s="153"/>
      <c r="R22" s="154"/>
      <c r="S22" s="154"/>
      <c r="T22" s="154"/>
      <c r="U22" s="154"/>
      <c r="V22" s="154"/>
      <c r="W22" s="154"/>
      <c r="X22" s="154"/>
      <c r="Y22" s="154"/>
      <c r="Z22" s="144"/>
      <c r="AA22" s="144"/>
      <c r="AB22" s="144"/>
      <c r="AC22" s="144"/>
      <c r="AD22" s="144"/>
      <c r="AE22" s="144"/>
      <c r="AF22" s="144"/>
      <c r="AG22" s="144" t="s">
        <v>189</v>
      </c>
      <c r="AH22" s="144">
        <v>5</v>
      </c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3">
      <c r="A23" s="151"/>
      <c r="B23" s="152"/>
      <c r="C23" s="183" t="s">
        <v>203</v>
      </c>
      <c r="D23" s="155"/>
      <c r="E23" s="156">
        <v>103.012</v>
      </c>
      <c r="F23" s="154"/>
      <c r="G23" s="154"/>
      <c r="H23" s="154"/>
      <c r="I23" s="154"/>
      <c r="J23" s="154"/>
      <c r="K23" s="154"/>
      <c r="L23" s="154"/>
      <c r="M23" s="154"/>
      <c r="N23" s="153"/>
      <c r="O23" s="153"/>
      <c r="P23" s="153"/>
      <c r="Q23" s="153"/>
      <c r="R23" s="154"/>
      <c r="S23" s="154"/>
      <c r="T23" s="154"/>
      <c r="U23" s="154"/>
      <c r="V23" s="154"/>
      <c r="W23" s="154"/>
      <c r="X23" s="154"/>
      <c r="Y23" s="154"/>
      <c r="Z23" s="144"/>
      <c r="AA23" s="144"/>
      <c r="AB23" s="144"/>
      <c r="AC23" s="144"/>
      <c r="AD23" s="144"/>
      <c r="AE23" s="144"/>
      <c r="AF23" s="144"/>
      <c r="AG23" s="144" t="s">
        <v>189</v>
      </c>
      <c r="AH23" s="144">
        <v>5</v>
      </c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1">
      <c r="A24" s="167">
        <v>7</v>
      </c>
      <c r="B24" s="168" t="s">
        <v>206</v>
      </c>
      <c r="C24" s="182" t="s">
        <v>207</v>
      </c>
      <c r="D24" s="169" t="s">
        <v>183</v>
      </c>
      <c r="E24" s="170">
        <v>38.72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184</v>
      </c>
      <c r="T24" s="172" t="s">
        <v>184</v>
      </c>
      <c r="U24" s="172">
        <v>1.2E-2</v>
      </c>
      <c r="V24" s="172">
        <f>ROUND(E24*U24,2)</f>
        <v>0.46</v>
      </c>
      <c r="W24" s="172"/>
      <c r="X24" s="173" t="s">
        <v>185</v>
      </c>
      <c r="Y24" s="154" t="s">
        <v>186</v>
      </c>
      <c r="Z24" s="144"/>
      <c r="AA24" s="144"/>
      <c r="AB24" s="144"/>
      <c r="AC24" s="144"/>
      <c r="AD24" s="144"/>
      <c r="AE24" s="144"/>
      <c r="AF24" s="144"/>
      <c r="AG24" s="144" t="s">
        <v>187</v>
      </c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2">
      <c r="A25" s="151"/>
      <c r="B25" s="152"/>
      <c r="C25" s="183" t="s">
        <v>208</v>
      </c>
      <c r="D25" s="155"/>
      <c r="E25" s="156">
        <v>38.72</v>
      </c>
      <c r="F25" s="154"/>
      <c r="G25" s="154"/>
      <c r="H25" s="154"/>
      <c r="I25" s="154"/>
      <c r="J25" s="154"/>
      <c r="K25" s="154"/>
      <c r="L25" s="154"/>
      <c r="M25" s="154"/>
      <c r="N25" s="153"/>
      <c r="O25" s="153"/>
      <c r="P25" s="153"/>
      <c r="Q25" s="153"/>
      <c r="R25" s="154"/>
      <c r="S25" s="154"/>
      <c r="T25" s="154"/>
      <c r="U25" s="154"/>
      <c r="V25" s="154"/>
      <c r="W25" s="154"/>
      <c r="X25" s="154"/>
      <c r="Y25" s="154"/>
      <c r="Z25" s="144"/>
      <c r="AA25" s="144"/>
      <c r="AB25" s="144"/>
      <c r="AC25" s="144"/>
      <c r="AD25" s="144"/>
      <c r="AE25" s="144"/>
      <c r="AF25" s="144"/>
      <c r="AG25" s="144" t="s">
        <v>189</v>
      </c>
      <c r="AH25" s="144">
        <v>5</v>
      </c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1">
      <c r="A26" s="167">
        <v>8</v>
      </c>
      <c r="B26" s="168" t="s">
        <v>209</v>
      </c>
      <c r="C26" s="182" t="s">
        <v>210</v>
      </c>
      <c r="D26" s="169" t="s">
        <v>183</v>
      </c>
      <c r="E26" s="170">
        <v>159.99199999999999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/>
      <c r="S26" s="172" t="s">
        <v>184</v>
      </c>
      <c r="T26" s="172" t="s">
        <v>184</v>
      </c>
      <c r="U26" s="172">
        <v>0.48399999999999999</v>
      </c>
      <c r="V26" s="172">
        <f>ROUND(E26*U26,2)</f>
        <v>77.44</v>
      </c>
      <c r="W26" s="172"/>
      <c r="X26" s="173" t="s">
        <v>185</v>
      </c>
      <c r="Y26" s="154" t="s">
        <v>186</v>
      </c>
      <c r="Z26" s="144"/>
      <c r="AA26" s="144"/>
      <c r="AB26" s="144"/>
      <c r="AC26" s="144"/>
      <c r="AD26" s="144"/>
      <c r="AE26" s="144"/>
      <c r="AF26" s="144"/>
      <c r="AG26" s="144" t="s">
        <v>187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2">
      <c r="A27" s="151"/>
      <c r="B27" s="152"/>
      <c r="C27" s="183" t="s">
        <v>211</v>
      </c>
      <c r="D27" s="155"/>
      <c r="E27" s="156">
        <v>159.99199999999999</v>
      </c>
      <c r="F27" s="154"/>
      <c r="G27" s="154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189</v>
      </c>
      <c r="AH27" s="144">
        <v>5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>
      <c r="A28" s="167">
        <v>9</v>
      </c>
      <c r="B28" s="168" t="s">
        <v>212</v>
      </c>
      <c r="C28" s="182" t="s">
        <v>213</v>
      </c>
      <c r="D28" s="169" t="s">
        <v>183</v>
      </c>
      <c r="E28" s="170">
        <v>38.72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184</v>
      </c>
      <c r="T28" s="172" t="s">
        <v>184</v>
      </c>
      <c r="U28" s="172">
        <v>0.68400000000000005</v>
      </c>
      <c r="V28" s="172">
        <f>ROUND(E28*U28,2)</f>
        <v>26.48</v>
      </c>
      <c r="W28" s="172"/>
      <c r="X28" s="173" t="s">
        <v>185</v>
      </c>
      <c r="Y28" s="154" t="s">
        <v>186</v>
      </c>
      <c r="Z28" s="144"/>
      <c r="AA28" s="144"/>
      <c r="AB28" s="144"/>
      <c r="AC28" s="144"/>
      <c r="AD28" s="144"/>
      <c r="AE28" s="144"/>
      <c r="AF28" s="144"/>
      <c r="AG28" s="144" t="s">
        <v>187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2">
      <c r="A29" s="151"/>
      <c r="B29" s="152"/>
      <c r="C29" s="183" t="s">
        <v>214</v>
      </c>
      <c r="D29" s="155"/>
      <c r="E29" s="156">
        <v>38.72</v>
      </c>
      <c r="F29" s="154"/>
      <c r="G29" s="154"/>
      <c r="H29" s="154"/>
      <c r="I29" s="154"/>
      <c r="J29" s="154"/>
      <c r="K29" s="154"/>
      <c r="L29" s="154"/>
      <c r="M29" s="154"/>
      <c r="N29" s="153"/>
      <c r="O29" s="153"/>
      <c r="P29" s="153"/>
      <c r="Q29" s="153"/>
      <c r="R29" s="154"/>
      <c r="S29" s="154"/>
      <c r="T29" s="154"/>
      <c r="U29" s="154"/>
      <c r="V29" s="154"/>
      <c r="W29" s="154"/>
      <c r="X29" s="154"/>
      <c r="Y29" s="154"/>
      <c r="Z29" s="144"/>
      <c r="AA29" s="144"/>
      <c r="AB29" s="144"/>
      <c r="AC29" s="144"/>
      <c r="AD29" s="144"/>
      <c r="AE29" s="144"/>
      <c r="AF29" s="144"/>
      <c r="AG29" s="144" t="s">
        <v>189</v>
      </c>
      <c r="AH29" s="144">
        <v>5</v>
      </c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1">
      <c r="A30" s="167">
        <v>10</v>
      </c>
      <c r="B30" s="168" t="s">
        <v>215</v>
      </c>
      <c r="C30" s="182" t="s">
        <v>216</v>
      </c>
      <c r="D30" s="169" t="s">
        <v>183</v>
      </c>
      <c r="E30" s="170">
        <v>38.72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</v>
      </c>
      <c r="O30" s="170">
        <f>ROUND(E30*N30,2)</f>
        <v>0</v>
      </c>
      <c r="P30" s="170">
        <v>0</v>
      </c>
      <c r="Q30" s="170">
        <f>ROUND(E30*P30,2)</f>
        <v>0</v>
      </c>
      <c r="R30" s="172"/>
      <c r="S30" s="172" t="s">
        <v>184</v>
      </c>
      <c r="T30" s="172" t="s">
        <v>184</v>
      </c>
      <c r="U30" s="172">
        <v>0.13200000000000001</v>
      </c>
      <c r="V30" s="172">
        <f>ROUND(E30*U30,2)</f>
        <v>5.1100000000000003</v>
      </c>
      <c r="W30" s="172"/>
      <c r="X30" s="173" t="s">
        <v>185</v>
      </c>
      <c r="Y30" s="154" t="s">
        <v>186</v>
      </c>
      <c r="Z30" s="144"/>
      <c r="AA30" s="144"/>
      <c r="AB30" s="144"/>
      <c r="AC30" s="144"/>
      <c r="AD30" s="144"/>
      <c r="AE30" s="144"/>
      <c r="AF30" s="144"/>
      <c r="AG30" s="144" t="s">
        <v>187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2">
      <c r="A31" s="151"/>
      <c r="B31" s="152"/>
      <c r="C31" s="183" t="s">
        <v>217</v>
      </c>
      <c r="D31" s="155"/>
      <c r="E31" s="156">
        <v>38.72</v>
      </c>
      <c r="F31" s="154"/>
      <c r="G31" s="154"/>
      <c r="H31" s="154"/>
      <c r="I31" s="154"/>
      <c r="J31" s="154"/>
      <c r="K31" s="154"/>
      <c r="L31" s="154"/>
      <c r="M31" s="154"/>
      <c r="N31" s="153"/>
      <c r="O31" s="153"/>
      <c r="P31" s="153"/>
      <c r="Q31" s="153"/>
      <c r="R31" s="154"/>
      <c r="S31" s="154"/>
      <c r="T31" s="154"/>
      <c r="U31" s="154"/>
      <c r="V31" s="154"/>
      <c r="W31" s="154"/>
      <c r="X31" s="154"/>
      <c r="Y31" s="154"/>
      <c r="Z31" s="144"/>
      <c r="AA31" s="144"/>
      <c r="AB31" s="144"/>
      <c r="AC31" s="144"/>
      <c r="AD31" s="144"/>
      <c r="AE31" s="144"/>
      <c r="AF31" s="144"/>
      <c r="AG31" s="144" t="s">
        <v>189</v>
      </c>
      <c r="AH31" s="144">
        <v>0</v>
      </c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1">
      <c r="A32" s="174">
        <v>11</v>
      </c>
      <c r="B32" s="175" t="s">
        <v>218</v>
      </c>
      <c r="C32" s="184" t="s">
        <v>219</v>
      </c>
      <c r="D32" s="176" t="s">
        <v>220</v>
      </c>
      <c r="E32" s="177">
        <v>200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7">
        <v>0</v>
      </c>
      <c r="O32" s="177">
        <f>ROUND(E32*N32,2)</f>
        <v>0</v>
      </c>
      <c r="P32" s="177">
        <v>0</v>
      </c>
      <c r="Q32" s="177">
        <f>ROUND(E32*P32,2)</f>
        <v>0</v>
      </c>
      <c r="R32" s="179"/>
      <c r="S32" s="179" t="s">
        <v>184</v>
      </c>
      <c r="T32" s="179" t="s">
        <v>184</v>
      </c>
      <c r="U32" s="179">
        <v>0.06</v>
      </c>
      <c r="V32" s="179">
        <f>ROUND(E32*U32,2)</f>
        <v>12</v>
      </c>
      <c r="W32" s="179"/>
      <c r="X32" s="180" t="s">
        <v>185</v>
      </c>
      <c r="Y32" s="154" t="s">
        <v>186</v>
      </c>
      <c r="Z32" s="144"/>
      <c r="AA32" s="144"/>
      <c r="AB32" s="144"/>
      <c r="AC32" s="144"/>
      <c r="AD32" s="144"/>
      <c r="AE32" s="144"/>
      <c r="AF32" s="144"/>
      <c r="AG32" s="144" t="s">
        <v>187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1">
      <c r="A33" s="167">
        <v>12</v>
      </c>
      <c r="B33" s="168" t="s">
        <v>221</v>
      </c>
      <c r="C33" s="182" t="s">
        <v>222</v>
      </c>
      <c r="D33" s="169" t="s">
        <v>220</v>
      </c>
      <c r="E33" s="170">
        <v>192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/>
      <c r="S33" s="172" t="s">
        <v>184</v>
      </c>
      <c r="T33" s="172" t="s">
        <v>184</v>
      </c>
      <c r="U33" s="172">
        <v>0.17699999999999999</v>
      </c>
      <c r="V33" s="172">
        <f>ROUND(E33*U33,2)</f>
        <v>33.979999999999997</v>
      </c>
      <c r="W33" s="172"/>
      <c r="X33" s="173" t="s">
        <v>185</v>
      </c>
      <c r="Y33" s="154" t="s">
        <v>186</v>
      </c>
      <c r="Z33" s="144"/>
      <c r="AA33" s="144"/>
      <c r="AB33" s="144"/>
      <c r="AC33" s="144"/>
      <c r="AD33" s="144"/>
      <c r="AE33" s="144"/>
      <c r="AF33" s="144"/>
      <c r="AG33" s="144" t="s">
        <v>187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outlineLevel="2">
      <c r="A34" s="151"/>
      <c r="B34" s="152"/>
      <c r="C34" s="183" t="s">
        <v>223</v>
      </c>
      <c r="D34" s="155"/>
      <c r="E34" s="156">
        <v>192</v>
      </c>
      <c r="F34" s="154"/>
      <c r="G34" s="154"/>
      <c r="H34" s="154"/>
      <c r="I34" s="154"/>
      <c r="J34" s="154"/>
      <c r="K34" s="154"/>
      <c r="L34" s="154"/>
      <c r="M34" s="154"/>
      <c r="N34" s="153"/>
      <c r="O34" s="153"/>
      <c r="P34" s="153"/>
      <c r="Q34" s="153"/>
      <c r="R34" s="154"/>
      <c r="S34" s="154"/>
      <c r="T34" s="154"/>
      <c r="U34" s="154"/>
      <c r="V34" s="154"/>
      <c r="W34" s="154"/>
      <c r="X34" s="154"/>
      <c r="Y34" s="154"/>
      <c r="Z34" s="144"/>
      <c r="AA34" s="144"/>
      <c r="AB34" s="144"/>
      <c r="AC34" s="144"/>
      <c r="AD34" s="144"/>
      <c r="AE34" s="144"/>
      <c r="AF34" s="144"/>
      <c r="AG34" s="144" t="s">
        <v>189</v>
      </c>
      <c r="AH34" s="144">
        <v>0</v>
      </c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ht="22.5" outlineLevel="1">
      <c r="A35" s="167">
        <v>13</v>
      </c>
      <c r="B35" s="168" t="s">
        <v>224</v>
      </c>
      <c r="C35" s="182" t="s">
        <v>225</v>
      </c>
      <c r="D35" s="169" t="s">
        <v>183</v>
      </c>
      <c r="E35" s="170">
        <v>159.99199999999999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2"/>
      <c r="S35" s="172" t="s">
        <v>184</v>
      </c>
      <c r="T35" s="172" t="s">
        <v>184</v>
      </c>
      <c r="U35" s="172">
        <v>0</v>
      </c>
      <c r="V35" s="172">
        <f>ROUND(E35*U35,2)</f>
        <v>0</v>
      </c>
      <c r="W35" s="172"/>
      <c r="X35" s="173" t="s">
        <v>185</v>
      </c>
      <c r="Y35" s="154" t="s">
        <v>186</v>
      </c>
      <c r="Z35" s="144"/>
      <c r="AA35" s="144"/>
      <c r="AB35" s="144"/>
      <c r="AC35" s="144"/>
      <c r="AD35" s="144"/>
      <c r="AE35" s="144"/>
      <c r="AF35" s="144"/>
      <c r="AG35" s="144" t="s">
        <v>187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outlineLevel="2">
      <c r="A36" s="151"/>
      <c r="B36" s="152"/>
      <c r="C36" s="183" t="s">
        <v>211</v>
      </c>
      <c r="D36" s="155"/>
      <c r="E36" s="156">
        <v>159.99199999999999</v>
      </c>
      <c r="F36" s="154"/>
      <c r="G36" s="154"/>
      <c r="H36" s="154"/>
      <c r="I36" s="154"/>
      <c r="J36" s="154"/>
      <c r="K36" s="154"/>
      <c r="L36" s="154"/>
      <c r="M36" s="154"/>
      <c r="N36" s="153"/>
      <c r="O36" s="153"/>
      <c r="P36" s="153"/>
      <c r="Q36" s="153"/>
      <c r="R36" s="154"/>
      <c r="S36" s="154"/>
      <c r="T36" s="154"/>
      <c r="U36" s="154"/>
      <c r="V36" s="154"/>
      <c r="W36" s="154"/>
      <c r="X36" s="154"/>
      <c r="Y36" s="154"/>
      <c r="Z36" s="144"/>
      <c r="AA36" s="144"/>
      <c r="AB36" s="144"/>
      <c r="AC36" s="144"/>
      <c r="AD36" s="144"/>
      <c r="AE36" s="144"/>
      <c r="AF36" s="144"/>
      <c r="AG36" s="144" t="s">
        <v>189</v>
      </c>
      <c r="AH36" s="144">
        <v>5</v>
      </c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1">
      <c r="A37" s="167">
        <v>14</v>
      </c>
      <c r="B37" s="168" t="s">
        <v>226</v>
      </c>
      <c r="C37" s="182" t="s">
        <v>227</v>
      </c>
      <c r="D37" s="169" t="s">
        <v>228</v>
      </c>
      <c r="E37" s="170">
        <v>6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1E-3</v>
      </c>
      <c r="O37" s="170">
        <f>ROUND(E37*N37,2)</f>
        <v>0.01</v>
      </c>
      <c r="P37" s="170">
        <v>0</v>
      </c>
      <c r="Q37" s="170">
        <f>ROUND(E37*P37,2)</f>
        <v>0</v>
      </c>
      <c r="R37" s="172" t="s">
        <v>229</v>
      </c>
      <c r="S37" s="172" t="s">
        <v>184</v>
      </c>
      <c r="T37" s="172" t="s">
        <v>184</v>
      </c>
      <c r="U37" s="172">
        <v>0</v>
      </c>
      <c r="V37" s="172">
        <f>ROUND(E37*U37,2)</f>
        <v>0</v>
      </c>
      <c r="W37" s="172"/>
      <c r="X37" s="173" t="s">
        <v>230</v>
      </c>
      <c r="Y37" s="154" t="s">
        <v>186</v>
      </c>
      <c r="Z37" s="144"/>
      <c r="AA37" s="144"/>
      <c r="AB37" s="144"/>
      <c r="AC37" s="144"/>
      <c r="AD37" s="144"/>
      <c r="AE37" s="144"/>
      <c r="AF37" s="144"/>
      <c r="AG37" s="144" t="s">
        <v>231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2">
      <c r="A38" s="151"/>
      <c r="B38" s="152"/>
      <c r="C38" s="183" t="s">
        <v>232</v>
      </c>
      <c r="D38" s="155"/>
      <c r="E38" s="156">
        <v>6</v>
      </c>
      <c r="F38" s="154"/>
      <c r="G38" s="154"/>
      <c r="H38" s="154"/>
      <c r="I38" s="154"/>
      <c r="J38" s="154"/>
      <c r="K38" s="154"/>
      <c r="L38" s="154"/>
      <c r="M38" s="154"/>
      <c r="N38" s="153"/>
      <c r="O38" s="153"/>
      <c r="P38" s="153"/>
      <c r="Q38" s="153"/>
      <c r="R38" s="154"/>
      <c r="S38" s="154"/>
      <c r="T38" s="154"/>
      <c r="U38" s="154"/>
      <c r="V38" s="154"/>
      <c r="W38" s="154"/>
      <c r="X38" s="154"/>
      <c r="Y38" s="154"/>
      <c r="Z38" s="144"/>
      <c r="AA38" s="144"/>
      <c r="AB38" s="144"/>
      <c r="AC38" s="144"/>
      <c r="AD38" s="144"/>
      <c r="AE38" s="144"/>
      <c r="AF38" s="144"/>
      <c r="AG38" s="144" t="s">
        <v>189</v>
      </c>
      <c r="AH38" s="144">
        <v>0</v>
      </c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1">
      <c r="A39" s="167">
        <v>15</v>
      </c>
      <c r="B39" s="168" t="s">
        <v>233</v>
      </c>
      <c r="C39" s="182" t="s">
        <v>234</v>
      </c>
      <c r="D39" s="169" t="s">
        <v>235</v>
      </c>
      <c r="E39" s="170">
        <v>73.567999999999998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1</v>
      </c>
      <c r="O39" s="170">
        <f>ROUND(E39*N39,2)</f>
        <v>73.569999999999993</v>
      </c>
      <c r="P39" s="170">
        <v>0</v>
      </c>
      <c r="Q39" s="170">
        <f>ROUND(E39*P39,2)</f>
        <v>0</v>
      </c>
      <c r="R39" s="172" t="s">
        <v>229</v>
      </c>
      <c r="S39" s="172" t="s">
        <v>184</v>
      </c>
      <c r="T39" s="172" t="s">
        <v>236</v>
      </c>
      <c r="U39" s="172">
        <v>0</v>
      </c>
      <c r="V39" s="172">
        <f>ROUND(E39*U39,2)</f>
        <v>0</v>
      </c>
      <c r="W39" s="172"/>
      <c r="X39" s="173" t="s">
        <v>230</v>
      </c>
      <c r="Y39" s="154" t="s">
        <v>186</v>
      </c>
      <c r="Z39" s="144"/>
      <c r="AA39" s="144"/>
      <c r="AB39" s="144"/>
      <c r="AC39" s="144"/>
      <c r="AD39" s="144"/>
      <c r="AE39" s="144"/>
      <c r="AF39" s="144"/>
      <c r="AG39" s="144" t="s">
        <v>231</v>
      </c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2">
      <c r="A40" s="151"/>
      <c r="B40" s="152"/>
      <c r="C40" s="183" t="s">
        <v>237</v>
      </c>
      <c r="D40" s="155"/>
      <c r="E40" s="156">
        <v>73.567999999999998</v>
      </c>
      <c r="F40" s="154"/>
      <c r="G40" s="154"/>
      <c r="H40" s="154"/>
      <c r="I40" s="154"/>
      <c r="J40" s="154"/>
      <c r="K40" s="154"/>
      <c r="L40" s="154"/>
      <c r="M40" s="154"/>
      <c r="N40" s="153"/>
      <c r="O40" s="153"/>
      <c r="P40" s="153"/>
      <c r="Q40" s="153"/>
      <c r="R40" s="154"/>
      <c r="S40" s="154"/>
      <c r="T40" s="154"/>
      <c r="U40" s="154"/>
      <c r="V40" s="154"/>
      <c r="W40" s="154"/>
      <c r="X40" s="154"/>
      <c r="Y40" s="154"/>
      <c r="Z40" s="144"/>
      <c r="AA40" s="144"/>
      <c r="AB40" s="144"/>
      <c r="AC40" s="144"/>
      <c r="AD40" s="144"/>
      <c r="AE40" s="144"/>
      <c r="AF40" s="144"/>
      <c r="AG40" s="144" t="s">
        <v>189</v>
      </c>
      <c r="AH40" s="144">
        <v>5</v>
      </c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>
      <c r="A41" s="160" t="s">
        <v>179</v>
      </c>
      <c r="B41" s="161" t="s">
        <v>83</v>
      </c>
      <c r="C41" s="181" t="s">
        <v>84</v>
      </c>
      <c r="D41" s="162"/>
      <c r="E41" s="163"/>
      <c r="F41" s="164"/>
      <c r="G41" s="164">
        <f>SUMIF(AG42:AG90,"&lt;&gt;NOR",G42:G90)</f>
        <v>0</v>
      </c>
      <c r="H41" s="164"/>
      <c r="I41" s="164">
        <f>SUM(I42:I90)</f>
        <v>0</v>
      </c>
      <c r="J41" s="164"/>
      <c r="K41" s="164">
        <f>SUM(K42:K90)</f>
        <v>0</v>
      </c>
      <c r="L41" s="164"/>
      <c r="M41" s="164">
        <f>SUM(M42:M90)</f>
        <v>0</v>
      </c>
      <c r="N41" s="163"/>
      <c r="O41" s="163">
        <f>SUM(O42:O90)</f>
        <v>202.70000000000002</v>
      </c>
      <c r="P41" s="163"/>
      <c r="Q41" s="163">
        <f>SUM(Q42:Q90)</f>
        <v>0</v>
      </c>
      <c r="R41" s="164"/>
      <c r="S41" s="164"/>
      <c r="T41" s="164"/>
      <c r="U41" s="164"/>
      <c r="V41" s="164">
        <f>SUM(V42:V90)</f>
        <v>209.2</v>
      </c>
      <c r="W41" s="164"/>
      <c r="X41" s="165"/>
      <c r="Y41" s="159"/>
      <c r="AG41" t="s">
        <v>180</v>
      </c>
    </row>
    <row r="42" spans="1:60" outlineLevel="1">
      <c r="A42" s="167">
        <v>16</v>
      </c>
      <c r="B42" s="168" t="s">
        <v>238</v>
      </c>
      <c r="C42" s="182" t="s">
        <v>239</v>
      </c>
      <c r="D42" s="169" t="s">
        <v>183</v>
      </c>
      <c r="E42" s="170">
        <v>3.5325000000000002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2.5249999999999999</v>
      </c>
      <c r="O42" s="170">
        <f>ROUND(E42*N42,2)</f>
        <v>8.92</v>
      </c>
      <c r="P42" s="170">
        <v>0</v>
      </c>
      <c r="Q42" s="170">
        <f>ROUND(E42*P42,2)</f>
        <v>0</v>
      </c>
      <c r="R42" s="172"/>
      <c r="S42" s="172" t="s">
        <v>184</v>
      </c>
      <c r="T42" s="172" t="s">
        <v>184</v>
      </c>
      <c r="U42" s="172">
        <v>1.89</v>
      </c>
      <c r="V42" s="172">
        <f>ROUND(E42*U42,2)</f>
        <v>6.68</v>
      </c>
      <c r="W42" s="172"/>
      <c r="X42" s="173" t="s">
        <v>185</v>
      </c>
      <c r="Y42" s="154" t="s">
        <v>186</v>
      </c>
      <c r="Z42" s="144"/>
      <c r="AA42" s="144"/>
      <c r="AB42" s="144"/>
      <c r="AC42" s="144"/>
      <c r="AD42" s="144"/>
      <c r="AE42" s="144"/>
      <c r="AF42" s="144"/>
      <c r="AG42" s="144" t="s">
        <v>187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2">
      <c r="A43" s="151"/>
      <c r="B43" s="152"/>
      <c r="C43" s="183" t="s">
        <v>240</v>
      </c>
      <c r="D43" s="155"/>
      <c r="E43" s="156">
        <v>3.5325000000000002</v>
      </c>
      <c r="F43" s="154"/>
      <c r="G43" s="154"/>
      <c r="H43" s="154"/>
      <c r="I43" s="154"/>
      <c r="J43" s="154"/>
      <c r="K43" s="154"/>
      <c r="L43" s="154"/>
      <c r="M43" s="154"/>
      <c r="N43" s="153"/>
      <c r="O43" s="153"/>
      <c r="P43" s="153"/>
      <c r="Q43" s="153"/>
      <c r="R43" s="154"/>
      <c r="S43" s="154"/>
      <c r="T43" s="154"/>
      <c r="U43" s="154"/>
      <c r="V43" s="154"/>
      <c r="W43" s="154"/>
      <c r="X43" s="154"/>
      <c r="Y43" s="154"/>
      <c r="Z43" s="144"/>
      <c r="AA43" s="144"/>
      <c r="AB43" s="144"/>
      <c r="AC43" s="144"/>
      <c r="AD43" s="144"/>
      <c r="AE43" s="144"/>
      <c r="AF43" s="144"/>
      <c r="AG43" s="144" t="s">
        <v>189</v>
      </c>
      <c r="AH43" s="144">
        <v>0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1">
      <c r="A44" s="167">
        <v>17</v>
      </c>
      <c r="B44" s="168" t="s">
        <v>241</v>
      </c>
      <c r="C44" s="182" t="s">
        <v>242</v>
      </c>
      <c r="D44" s="169" t="s">
        <v>243</v>
      </c>
      <c r="E44" s="170">
        <v>47.1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184</v>
      </c>
      <c r="T44" s="172" t="s">
        <v>184</v>
      </c>
      <c r="U44" s="172">
        <v>3.5000000000000003E-2</v>
      </c>
      <c r="V44" s="172">
        <f>ROUND(E44*U44,2)</f>
        <v>1.65</v>
      </c>
      <c r="W44" s="172"/>
      <c r="X44" s="173" t="s">
        <v>185</v>
      </c>
      <c r="Y44" s="154" t="s">
        <v>186</v>
      </c>
      <c r="Z44" s="144"/>
      <c r="AA44" s="144"/>
      <c r="AB44" s="144"/>
      <c r="AC44" s="144"/>
      <c r="AD44" s="144"/>
      <c r="AE44" s="144"/>
      <c r="AF44" s="144"/>
      <c r="AG44" s="144" t="s">
        <v>187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2">
      <c r="A45" s="151"/>
      <c r="B45" s="152"/>
      <c r="C45" s="183" t="s">
        <v>244</v>
      </c>
      <c r="D45" s="155"/>
      <c r="E45" s="156">
        <v>47.1</v>
      </c>
      <c r="F45" s="154"/>
      <c r="G45" s="154"/>
      <c r="H45" s="154"/>
      <c r="I45" s="154"/>
      <c r="J45" s="154"/>
      <c r="K45" s="154"/>
      <c r="L45" s="154"/>
      <c r="M45" s="154"/>
      <c r="N45" s="153"/>
      <c r="O45" s="153"/>
      <c r="P45" s="153"/>
      <c r="Q45" s="153"/>
      <c r="R45" s="154"/>
      <c r="S45" s="154"/>
      <c r="T45" s="154"/>
      <c r="U45" s="154"/>
      <c r="V45" s="154"/>
      <c r="W45" s="154"/>
      <c r="X45" s="154"/>
      <c r="Y45" s="154"/>
      <c r="Z45" s="144"/>
      <c r="AA45" s="144"/>
      <c r="AB45" s="144"/>
      <c r="AC45" s="144"/>
      <c r="AD45" s="144"/>
      <c r="AE45" s="144"/>
      <c r="AF45" s="144"/>
      <c r="AG45" s="144" t="s">
        <v>189</v>
      </c>
      <c r="AH45" s="144">
        <v>0</v>
      </c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1">
      <c r="A46" s="167">
        <v>18</v>
      </c>
      <c r="B46" s="168" t="s">
        <v>245</v>
      </c>
      <c r="C46" s="182" t="s">
        <v>246</v>
      </c>
      <c r="D46" s="169" t="s">
        <v>220</v>
      </c>
      <c r="E46" s="170">
        <v>141.30000000000001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1.8000000000000001E-4</v>
      </c>
      <c r="O46" s="170">
        <f>ROUND(E46*N46,2)</f>
        <v>0.03</v>
      </c>
      <c r="P46" s="170">
        <v>0</v>
      </c>
      <c r="Q46" s="170">
        <f>ROUND(E46*P46,2)</f>
        <v>0</v>
      </c>
      <c r="R46" s="172"/>
      <c r="S46" s="172" t="s">
        <v>184</v>
      </c>
      <c r="T46" s="172" t="s">
        <v>184</v>
      </c>
      <c r="U46" s="172">
        <v>7.4999999999999997E-2</v>
      </c>
      <c r="V46" s="172">
        <f>ROUND(E46*U46,2)</f>
        <v>10.6</v>
      </c>
      <c r="W46" s="172"/>
      <c r="X46" s="173" t="s">
        <v>185</v>
      </c>
      <c r="Y46" s="154" t="s">
        <v>186</v>
      </c>
      <c r="Z46" s="144"/>
      <c r="AA46" s="144"/>
      <c r="AB46" s="144"/>
      <c r="AC46" s="144"/>
      <c r="AD46" s="144"/>
      <c r="AE46" s="144"/>
      <c r="AF46" s="144"/>
      <c r="AG46" s="144" t="s">
        <v>187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2">
      <c r="A47" s="151"/>
      <c r="B47" s="152"/>
      <c r="C47" s="183" t="s">
        <v>247</v>
      </c>
      <c r="D47" s="155"/>
      <c r="E47" s="156">
        <v>141.30000000000001</v>
      </c>
      <c r="F47" s="154"/>
      <c r="G47" s="154"/>
      <c r="H47" s="154"/>
      <c r="I47" s="154"/>
      <c r="J47" s="154"/>
      <c r="K47" s="154"/>
      <c r="L47" s="154"/>
      <c r="M47" s="154"/>
      <c r="N47" s="153"/>
      <c r="O47" s="153"/>
      <c r="P47" s="153"/>
      <c r="Q47" s="153"/>
      <c r="R47" s="154"/>
      <c r="S47" s="154"/>
      <c r="T47" s="154"/>
      <c r="U47" s="154"/>
      <c r="V47" s="154"/>
      <c r="W47" s="154"/>
      <c r="X47" s="154"/>
      <c r="Y47" s="154"/>
      <c r="Z47" s="144"/>
      <c r="AA47" s="144"/>
      <c r="AB47" s="144"/>
      <c r="AC47" s="144"/>
      <c r="AD47" s="144"/>
      <c r="AE47" s="144"/>
      <c r="AF47" s="144"/>
      <c r="AG47" s="144" t="s">
        <v>189</v>
      </c>
      <c r="AH47" s="144">
        <v>0</v>
      </c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1">
      <c r="A48" s="167">
        <v>19</v>
      </c>
      <c r="B48" s="168" t="s">
        <v>248</v>
      </c>
      <c r="C48" s="182" t="s">
        <v>249</v>
      </c>
      <c r="D48" s="169" t="s">
        <v>183</v>
      </c>
      <c r="E48" s="170">
        <v>59.283110000000001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2.16</v>
      </c>
      <c r="O48" s="170">
        <f>ROUND(E48*N48,2)</f>
        <v>128.05000000000001</v>
      </c>
      <c r="P48" s="170">
        <v>0</v>
      </c>
      <c r="Q48" s="170">
        <f>ROUND(E48*P48,2)</f>
        <v>0</v>
      </c>
      <c r="R48" s="172"/>
      <c r="S48" s="172" t="s">
        <v>184</v>
      </c>
      <c r="T48" s="172" t="s">
        <v>184</v>
      </c>
      <c r="U48" s="172">
        <v>1.085</v>
      </c>
      <c r="V48" s="172">
        <f>ROUND(E48*U48,2)</f>
        <v>64.319999999999993</v>
      </c>
      <c r="W48" s="172"/>
      <c r="X48" s="173" t="s">
        <v>185</v>
      </c>
      <c r="Y48" s="154" t="s">
        <v>186</v>
      </c>
      <c r="Z48" s="144"/>
      <c r="AA48" s="144"/>
      <c r="AB48" s="144"/>
      <c r="AC48" s="144"/>
      <c r="AD48" s="144"/>
      <c r="AE48" s="144"/>
      <c r="AF48" s="144"/>
      <c r="AG48" s="144" t="s">
        <v>187</v>
      </c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2">
      <c r="A49" s="151"/>
      <c r="B49" s="152"/>
      <c r="C49" s="183" t="s">
        <v>250</v>
      </c>
      <c r="D49" s="155"/>
      <c r="E49" s="156">
        <v>8.48813</v>
      </c>
      <c r="F49" s="154"/>
      <c r="G49" s="154"/>
      <c r="H49" s="154"/>
      <c r="I49" s="154"/>
      <c r="J49" s="154"/>
      <c r="K49" s="154"/>
      <c r="L49" s="154"/>
      <c r="M49" s="154"/>
      <c r="N49" s="153"/>
      <c r="O49" s="153"/>
      <c r="P49" s="153"/>
      <c r="Q49" s="153"/>
      <c r="R49" s="154"/>
      <c r="S49" s="154"/>
      <c r="T49" s="154"/>
      <c r="U49" s="154"/>
      <c r="V49" s="154"/>
      <c r="W49" s="154"/>
      <c r="X49" s="154"/>
      <c r="Y49" s="154"/>
      <c r="Z49" s="144"/>
      <c r="AA49" s="144"/>
      <c r="AB49" s="144"/>
      <c r="AC49" s="144"/>
      <c r="AD49" s="144"/>
      <c r="AE49" s="144"/>
      <c r="AF49" s="144"/>
      <c r="AG49" s="144" t="s">
        <v>189</v>
      </c>
      <c r="AH49" s="144">
        <v>0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ht="33.75" outlineLevel="3">
      <c r="A50" s="151"/>
      <c r="B50" s="152"/>
      <c r="C50" s="183" t="s">
        <v>251</v>
      </c>
      <c r="D50" s="155"/>
      <c r="E50" s="156">
        <v>28.242599999999999</v>
      </c>
      <c r="F50" s="154"/>
      <c r="G50" s="154"/>
      <c r="H50" s="154"/>
      <c r="I50" s="154"/>
      <c r="J50" s="154"/>
      <c r="K50" s="154"/>
      <c r="L50" s="154"/>
      <c r="M50" s="154"/>
      <c r="N50" s="153"/>
      <c r="O50" s="153"/>
      <c r="P50" s="153"/>
      <c r="Q50" s="153"/>
      <c r="R50" s="154"/>
      <c r="S50" s="154"/>
      <c r="T50" s="154"/>
      <c r="U50" s="154"/>
      <c r="V50" s="154"/>
      <c r="W50" s="154"/>
      <c r="X50" s="154"/>
      <c r="Y50" s="154"/>
      <c r="Z50" s="144"/>
      <c r="AA50" s="144"/>
      <c r="AB50" s="144"/>
      <c r="AC50" s="144"/>
      <c r="AD50" s="144"/>
      <c r="AE50" s="144"/>
      <c r="AF50" s="144"/>
      <c r="AG50" s="144" t="s">
        <v>189</v>
      </c>
      <c r="AH50" s="144">
        <v>0</v>
      </c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3">
      <c r="A51" s="151"/>
      <c r="B51" s="152"/>
      <c r="C51" s="183" t="s">
        <v>252</v>
      </c>
      <c r="D51" s="155"/>
      <c r="E51" s="156">
        <v>6.8144999999999998</v>
      </c>
      <c r="F51" s="154"/>
      <c r="G51" s="154"/>
      <c r="H51" s="154"/>
      <c r="I51" s="154"/>
      <c r="J51" s="154"/>
      <c r="K51" s="154"/>
      <c r="L51" s="154"/>
      <c r="M51" s="154"/>
      <c r="N51" s="153"/>
      <c r="O51" s="153"/>
      <c r="P51" s="153"/>
      <c r="Q51" s="153"/>
      <c r="R51" s="154"/>
      <c r="S51" s="154"/>
      <c r="T51" s="154"/>
      <c r="U51" s="154"/>
      <c r="V51" s="154"/>
      <c r="W51" s="154"/>
      <c r="X51" s="154"/>
      <c r="Y51" s="154"/>
      <c r="Z51" s="144"/>
      <c r="AA51" s="144"/>
      <c r="AB51" s="144"/>
      <c r="AC51" s="144"/>
      <c r="AD51" s="144"/>
      <c r="AE51" s="144"/>
      <c r="AF51" s="144"/>
      <c r="AG51" s="144" t="s">
        <v>189</v>
      </c>
      <c r="AH51" s="144">
        <v>0</v>
      </c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ht="22.5" outlineLevel="3">
      <c r="A52" s="151"/>
      <c r="B52" s="152"/>
      <c r="C52" s="183" t="s">
        <v>253</v>
      </c>
      <c r="D52" s="155"/>
      <c r="E52" s="156">
        <v>9.0486000000000004</v>
      </c>
      <c r="F52" s="154"/>
      <c r="G52" s="154"/>
      <c r="H52" s="154"/>
      <c r="I52" s="154"/>
      <c r="J52" s="154"/>
      <c r="K52" s="154"/>
      <c r="L52" s="154"/>
      <c r="M52" s="154"/>
      <c r="N52" s="153"/>
      <c r="O52" s="153"/>
      <c r="P52" s="153"/>
      <c r="Q52" s="153"/>
      <c r="R52" s="154"/>
      <c r="S52" s="154"/>
      <c r="T52" s="154"/>
      <c r="U52" s="154"/>
      <c r="V52" s="154"/>
      <c r="W52" s="154"/>
      <c r="X52" s="154"/>
      <c r="Y52" s="154"/>
      <c r="Z52" s="144"/>
      <c r="AA52" s="144"/>
      <c r="AB52" s="144"/>
      <c r="AC52" s="144"/>
      <c r="AD52" s="144"/>
      <c r="AE52" s="144"/>
      <c r="AF52" s="144"/>
      <c r="AG52" s="144" t="s">
        <v>189</v>
      </c>
      <c r="AH52" s="144">
        <v>0</v>
      </c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3">
      <c r="A53" s="151"/>
      <c r="B53" s="152"/>
      <c r="C53" s="183" t="s">
        <v>254</v>
      </c>
      <c r="D53" s="155"/>
      <c r="E53" s="156">
        <v>6.6892899999999997</v>
      </c>
      <c r="F53" s="154"/>
      <c r="G53" s="154"/>
      <c r="H53" s="154"/>
      <c r="I53" s="154"/>
      <c r="J53" s="154"/>
      <c r="K53" s="154"/>
      <c r="L53" s="154"/>
      <c r="M53" s="154"/>
      <c r="N53" s="153"/>
      <c r="O53" s="153"/>
      <c r="P53" s="153"/>
      <c r="Q53" s="153"/>
      <c r="R53" s="154"/>
      <c r="S53" s="154"/>
      <c r="T53" s="154"/>
      <c r="U53" s="154"/>
      <c r="V53" s="154"/>
      <c r="W53" s="154"/>
      <c r="X53" s="154"/>
      <c r="Y53" s="154"/>
      <c r="Z53" s="144"/>
      <c r="AA53" s="144"/>
      <c r="AB53" s="144"/>
      <c r="AC53" s="144"/>
      <c r="AD53" s="144"/>
      <c r="AE53" s="144"/>
      <c r="AF53" s="144"/>
      <c r="AG53" s="144" t="s">
        <v>189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1">
      <c r="A54" s="167">
        <v>20</v>
      </c>
      <c r="B54" s="168" t="s">
        <v>255</v>
      </c>
      <c r="C54" s="182" t="s">
        <v>256</v>
      </c>
      <c r="D54" s="169" t="s">
        <v>183</v>
      </c>
      <c r="E54" s="170">
        <v>11.49019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2.5249999999999999</v>
      </c>
      <c r="O54" s="170">
        <f>ROUND(E54*N54,2)</f>
        <v>29.01</v>
      </c>
      <c r="P54" s="170">
        <v>0</v>
      </c>
      <c r="Q54" s="170">
        <f>ROUND(E54*P54,2)</f>
        <v>0</v>
      </c>
      <c r="R54" s="172"/>
      <c r="S54" s="172" t="s">
        <v>184</v>
      </c>
      <c r="T54" s="172" t="s">
        <v>184</v>
      </c>
      <c r="U54" s="172">
        <v>0.48</v>
      </c>
      <c r="V54" s="172">
        <f>ROUND(E54*U54,2)</f>
        <v>5.52</v>
      </c>
      <c r="W54" s="172"/>
      <c r="X54" s="173" t="s">
        <v>185</v>
      </c>
      <c r="Y54" s="154" t="s">
        <v>186</v>
      </c>
      <c r="Z54" s="144"/>
      <c r="AA54" s="144"/>
      <c r="AB54" s="144"/>
      <c r="AC54" s="144"/>
      <c r="AD54" s="144"/>
      <c r="AE54" s="144"/>
      <c r="AF54" s="144"/>
      <c r="AG54" s="144" t="s">
        <v>187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2">
      <c r="A55" s="151"/>
      <c r="B55" s="152"/>
      <c r="C55" s="183" t="s">
        <v>257</v>
      </c>
      <c r="D55" s="155"/>
      <c r="E55" s="156">
        <v>5.5781299999999998</v>
      </c>
      <c r="F55" s="154"/>
      <c r="G55" s="154"/>
      <c r="H55" s="154"/>
      <c r="I55" s="154"/>
      <c r="J55" s="154"/>
      <c r="K55" s="154"/>
      <c r="L55" s="154"/>
      <c r="M55" s="154"/>
      <c r="N55" s="153"/>
      <c r="O55" s="153"/>
      <c r="P55" s="153"/>
      <c r="Q55" s="153"/>
      <c r="R55" s="154"/>
      <c r="S55" s="154"/>
      <c r="T55" s="154"/>
      <c r="U55" s="154"/>
      <c r="V55" s="154"/>
      <c r="W55" s="154"/>
      <c r="X55" s="154"/>
      <c r="Y55" s="154"/>
      <c r="Z55" s="144"/>
      <c r="AA55" s="144"/>
      <c r="AB55" s="144"/>
      <c r="AC55" s="144"/>
      <c r="AD55" s="144"/>
      <c r="AE55" s="144"/>
      <c r="AF55" s="144"/>
      <c r="AG55" s="144" t="s">
        <v>189</v>
      </c>
      <c r="AH55" s="144">
        <v>0</v>
      </c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3">
      <c r="A56" s="151"/>
      <c r="B56" s="152"/>
      <c r="C56" s="183" t="s">
        <v>258</v>
      </c>
      <c r="D56" s="155"/>
      <c r="E56" s="156">
        <v>4.8674999999999997</v>
      </c>
      <c r="F56" s="154"/>
      <c r="G56" s="154"/>
      <c r="H56" s="154"/>
      <c r="I56" s="154"/>
      <c r="J56" s="154"/>
      <c r="K56" s="154"/>
      <c r="L56" s="154"/>
      <c r="M56" s="154"/>
      <c r="N56" s="153"/>
      <c r="O56" s="153"/>
      <c r="P56" s="153"/>
      <c r="Q56" s="153"/>
      <c r="R56" s="154"/>
      <c r="S56" s="154"/>
      <c r="T56" s="154"/>
      <c r="U56" s="154"/>
      <c r="V56" s="154"/>
      <c r="W56" s="154"/>
      <c r="X56" s="154"/>
      <c r="Y56" s="154"/>
      <c r="Z56" s="144"/>
      <c r="AA56" s="144"/>
      <c r="AB56" s="144"/>
      <c r="AC56" s="144"/>
      <c r="AD56" s="144"/>
      <c r="AE56" s="144"/>
      <c r="AF56" s="144"/>
      <c r="AG56" s="144" t="s">
        <v>189</v>
      </c>
      <c r="AH56" s="144">
        <v>0</v>
      </c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3">
      <c r="A57" s="151"/>
      <c r="B57" s="152"/>
      <c r="C57" s="185" t="s">
        <v>259</v>
      </c>
      <c r="D57" s="157"/>
      <c r="E57" s="158">
        <v>10.44563</v>
      </c>
      <c r="F57" s="154"/>
      <c r="G57" s="154"/>
      <c r="H57" s="154"/>
      <c r="I57" s="154"/>
      <c r="J57" s="154"/>
      <c r="K57" s="154"/>
      <c r="L57" s="154"/>
      <c r="M57" s="154"/>
      <c r="N57" s="153"/>
      <c r="O57" s="153"/>
      <c r="P57" s="153"/>
      <c r="Q57" s="153"/>
      <c r="R57" s="154"/>
      <c r="S57" s="154"/>
      <c r="T57" s="154"/>
      <c r="U57" s="154"/>
      <c r="V57" s="154"/>
      <c r="W57" s="154"/>
      <c r="X57" s="154"/>
      <c r="Y57" s="154"/>
      <c r="Z57" s="144"/>
      <c r="AA57" s="144"/>
      <c r="AB57" s="144"/>
      <c r="AC57" s="144"/>
      <c r="AD57" s="144"/>
      <c r="AE57" s="144"/>
      <c r="AF57" s="144"/>
      <c r="AG57" s="144" t="s">
        <v>189</v>
      </c>
      <c r="AH57" s="144">
        <v>1</v>
      </c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3">
      <c r="A58" s="151"/>
      <c r="B58" s="152"/>
      <c r="C58" s="183" t="s">
        <v>260</v>
      </c>
      <c r="D58" s="155"/>
      <c r="E58" s="156">
        <v>1.0445599999999999</v>
      </c>
      <c r="F58" s="154"/>
      <c r="G58" s="154"/>
      <c r="H58" s="154"/>
      <c r="I58" s="154"/>
      <c r="J58" s="154"/>
      <c r="K58" s="154"/>
      <c r="L58" s="154"/>
      <c r="M58" s="154"/>
      <c r="N58" s="153"/>
      <c r="O58" s="153"/>
      <c r="P58" s="153"/>
      <c r="Q58" s="153"/>
      <c r="R58" s="154"/>
      <c r="S58" s="154"/>
      <c r="T58" s="154"/>
      <c r="U58" s="154"/>
      <c r="V58" s="154"/>
      <c r="W58" s="154"/>
      <c r="X58" s="154"/>
      <c r="Y58" s="154"/>
      <c r="Z58" s="144"/>
      <c r="AA58" s="144"/>
      <c r="AB58" s="144"/>
      <c r="AC58" s="144"/>
      <c r="AD58" s="144"/>
      <c r="AE58" s="144"/>
      <c r="AF58" s="144"/>
      <c r="AG58" s="144" t="s">
        <v>189</v>
      </c>
      <c r="AH58" s="144">
        <v>0</v>
      </c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1">
      <c r="A59" s="167">
        <v>21</v>
      </c>
      <c r="B59" s="168" t="s">
        <v>261</v>
      </c>
      <c r="C59" s="182" t="s">
        <v>262</v>
      </c>
      <c r="D59" s="169" t="s">
        <v>220</v>
      </c>
      <c r="E59" s="170">
        <v>12.2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3.9199999999999999E-2</v>
      </c>
      <c r="O59" s="170">
        <f>ROUND(E59*N59,2)</f>
        <v>0.48</v>
      </c>
      <c r="P59" s="170">
        <v>0</v>
      </c>
      <c r="Q59" s="170">
        <f>ROUND(E59*P59,2)</f>
        <v>0</v>
      </c>
      <c r="R59" s="172"/>
      <c r="S59" s="172" t="s">
        <v>184</v>
      </c>
      <c r="T59" s="172" t="s">
        <v>184</v>
      </c>
      <c r="U59" s="172">
        <v>1.6</v>
      </c>
      <c r="V59" s="172">
        <f>ROUND(E59*U59,2)</f>
        <v>19.52</v>
      </c>
      <c r="W59" s="172"/>
      <c r="X59" s="173" t="s">
        <v>185</v>
      </c>
      <c r="Y59" s="154" t="s">
        <v>186</v>
      </c>
      <c r="Z59" s="144"/>
      <c r="AA59" s="144"/>
      <c r="AB59" s="144"/>
      <c r="AC59" s="144"/>
      <c r="AD59" s="144"/>
      <c r="AE59" s="144"/>
      <c r="AF59" s="144"/>
      <c r="AG59" s="144" t="s">
        <v>187</v>
      </c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outlineLevel="2">
      <c r="A60" s="151"/>
      <c r="B60" s="152"/>
      <c r="C60" s="183" t="s">
        <v>263</v>
      </c>
      <c r="D60" s="155"/>
      <c r="E60" s="156">
        <v>12.2</v>
      </c>
      <c r="F60" s="154"/>
      <c r="G60" s="154"/>
      <c r="H60" s="154"/>
      <c r="I60" s="154"/>
      <c r="J60" s="154"/>
      <c r="K60" s="154"/>
      <c r="L60" s="154"/>
      <c r="M60" s="154"/>
      <c r="N60" s="153"/>
      <c r="O60" s="153"/>
      <c r="P60" s="153"/>
      <c r="Q60" s="153"/>
      <c r="R60" s="154"/>
      <c r="S60" s="154"/>
      <c r="T60" s="154"/>
      <c r="U60" s="154"/>
      <c r="V60" s="154"/>
      <c r="W60" s="154"/>
      <c r="X60" s="154"/>
      <c r="Y60" s="154"/>
      <c r="Z60" s="144"/>
      <c r="AA60" s="144"/>
      <c r="AB60" s="144"/>
      <c r="AC60" s="144"/>
      <c r="AD60" s="144"/>
      <c r="AE60" s="144"/>
      <c r="AF60" s="144"/>
      <c r="AG60" s="144" t="s">
        <v>189</v>
      </c>
      <c r="AH60" s="144">
        <v>0</v>
      </c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1">
      <c r="A61" s="167">
        <v>22</v>
      </c>
      <c r="B61" s="168" t="s">
        <v>264</v>
      </c>
      <c r="C61" s="182" t="s">
        <v>265</v>
      </c>
      <c r="D61" s="169" t="s">
        <v>220</v>
      </c>
      <c r="E61" s="170">
        <v>12.2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2"/>
      <c r="S61" s="172" t="s">
        <v>184</v>
      </c>
      <c r="T61" s="172" t="s">
        <v>184</v>
      </c>
      <c r="U61" s="172">
        <v>0.32</v>
      </c>
      <c r="V61" s="172">
        <f>ROUND(E61*U61,2)</f>
        <v>3.9</v>
      </c>
      <c r="W61" s="172"/>
      <c r="X61" s="173" t="s">
        <v>185</v>
      </c>
      <c r="Y61" s="154" t="s">
        <v>186</v>
      </c>
      <c r="Z61" s="144"/>
      <c r="AA61" s="144"/>
      <c r="AB61" s="144"/>
      <c r="AC61" s="144"/>
      <c r="AD61" s="144"/>
      <c r="AE61" s="144"/>
      <c r="AF61" s="144"/>
      <c r="AG61" s="144" t="s">
        <v>187</v>
      </c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outlineLevel="2">
      <c r="A62" s="151"/>
      <c r="B62" s="152"/>
      <c r="C62" s="183" t="s">
        <v>266</v>
      </c>
      <c r="D62" s="155"/>
      <c r="E62" s="156">
        <v>12.2</v>
      </c>
      <c r="F62" s="154"/>
      <c r="G62" s="154"/>
      <c r="H62" s="154"/>
      <c r="I62" s="154"/>
      <c r="J62" s="154"/>
      <c r="K62" s="154"/>
      <c r="L62" s="154"/>
      <c r="M62" s="154"/>
      <c r="N62" s="153"/>
      <c r="O62" s="153"/>
      <c r="P62" s="153"/>
      <c r="Q62" s="153"/>
      <c r="R62" s="154"/>
      <c r="S62" s="154"/>
      <c r="T62" s="154"/>
      <c r="U62" s="154"/>
      <c r="V62" s="154"/>
      <c r="W62" s="154"/>
      <c r="X62" s="154"/>
      <c r="Y62" s="154"/>
      <c r="Z62" s="144"/>
      <c r="AA62" s="144"/>
      <c r="AB62" s="144"/>
      <c r="AC62" s="144"/>
      <c r="AD62" s="144"/>
      <c r="AE62" s="144"/>
      <c r="AF62" s="144"/>
      <c r="AG62" s="144" t="s">
        <v>189</v>
      </c>
      <c r="AH62" s="144">
        <v>5</v>
      </c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ht="22.5" outlineLevel="1">
      <c r="A63" s="167">
        <v>23</v>
      </c>
      <c r="B63" s="168" t="s">
        <v>267</v>
      </c>
      <c r="C63" s="182" t="s">
        <v>268</v>
      </c>
      <c r="D63" s="169" t="s">
        <v>235</v>
      </c>
      <c r="E63" s="170">
        <v>0.40194999999999997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1.0570200000000001</v>
      </c>
      <c r="O63" s="170">
        <f>ROUND(E63*N63,2)</f>
        <v>0.42</v>
      </c>
      <c r="P63" s="170">
        <v>0</v>
      </c>
      <c r="Q63" s="170">
        <f>ROUND(E63*P63,2)</f>
        <v>0</v>
      </c>
      <c r="R63" s="172"/>
      <c r="S63" s="172" t="s">
        <v>184</v>
      </c>
      <c r="T63" s="172" t="s">
        <v>184</v>
      </c>
      <c r="U63" s="172">
        <v>15.23</v>
      </c>
      <c r="V63" s="172">
        <f>ROUND(E63*U63,2)</f>
        <v>6.12</v>
      </c>
      <c r="W63" s="172"/>
      <c r="X63" s="173" t="s">
        <v>185</v>
      </c>
      <c r="Y63" s="154" t="s">
        <v>186</v>
      </c>
      <c r="Z63" s="144"/>
      <c r="AA63" s="144"/>
      <c r="AB63" s="144"/>
      <c r="AC63" s="144"/>
      <c r="AD63" s="144"/>
      <c r="AE63" s="144"/>
      <c r="AF63" s="144"/>
      <c r="AG63" s="144" t="s">
        <v>187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ht="22.5" outlineLevel="2">
      <c r="A64" s="151"/>
      <c r="B64" s="152"/>
      <c r="C64" s="183" t="s">
        <v>269</v>
      </c>
      <c r="D64" s="155"/>
      <c r="E64" s="156">
        <v>0.40194999999999997</v>
      </c>
      <c r="F64" s="154"/>
      <c r="G64" s="154"/>
      <c r="H64" s="154"/>
      <c r="I64" s="154"/>
      <c r="J64" s="154"/>
      <c r="K64" s="154"/>
      <c r="L64" s="154"/>
      <c r="M64" s="154"/>
      <c r="N64" s="153"/>
      <c r="O64" s="153"/>
      <c r="P64" s="153"/>
      <c r="Q64" s="153"/>
      <c r="R64" s="154"/>
      <c r="S64" s="154"/>
      <c r="T64" s="154"/>
      <c r="U64" s="154"/>
      <c r="V64" s="154"/>
      <c r="W64" s="154"/>
      <c r="X64" s="154"/>
      <c r="Y64" s="154"/>
      <c r="Z64" s="144"/>
      <c r="AA64" s="144"/>
      <c r="AB64" s="144"/>
      <c r="AC64" s="144"/>
      <c r="AD64" s="144"/>
      <c r="AE64" s="144"/>
      <c r="AF64" s="144"/>
      <c r="AG64" s="144" t="s">
        <v>189</v>
      </c>
      <c r="AH64" s="144">
        <v>0</v>
      </c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1">
      <c r="A65" s="167">
        <v>24</v>
      </c>
      <c r="B65" s="168" t="s">
        <v>270</v>
      </c>
      <c r="C65" s="182" t="s">
        <v>271</v>
      </c>
      <c r="D65" s="169" t="s">
        <v>183</v>
      </c>
      <c r="E65" s="170">
        <v>13.27675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2.5249999999999999</v>
      </c>
      <c r="O65" s="170">
        <f>ROUND(E65*N65,2)</f>
        <v>33.520000000000003</v>
      </c>
      <c r="P65" s="170">
        <v>0</v>
      </c>
      <c r="Q65" s="170">
        <f>ROUND(E65*P65,2)</f>
        <v>0</v>
      </c>
      <c r="R65" s="172"/>
      <c r="S65" s="172" t="s">
        <v>184</v>
      </c>
      <c r="T65" s="172" t="s">
        <v>184</v>
      </c>
      <c r="U65" s="172">
        <v>0.48</v>
      </c>
      <c r="V65" s="172">
        <f>ROUND(E65*U65,2)</f>
        <v>6.37</v>
      </c>
      <c r="W65" s="172"/>
      <c r="X65" s="173" t="s">
        <v>185</v>
      </c>
      <c r="Y65" s="154" t="s">
        <v>186</v>
      </c>
      <c r="Z65" s="144"/>
      <c r="AA65" s="144"/>
      <c r="AB65" s="144"/>
      <c r="AC65" s="144"/>
      <c r="AD65" s="144"/>
      <c r="AE65" s="144"/>
      <c r="AF65" s="144"/>
      <c r="AG65" s="144" t="s">
        <v>187</v>
      </c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outlineLevel="2">
      <c r="A66" s="151"/>
      <c r="B66" s="152"/>
      <c r="C66" s="183" t="s">
        <v>272</v>
      </c>
      <c r="D66" s="155"/>
      <c r="E66" s="156">
        <v>4.8317500000000004</v>
      </c>
      <c r="F66" s="154"/>
      <c r="G66" s="154"/>
      <c r="H66" s="154"/>
      <c r="I66" s="154"/>
      <c r="J66" s="154"/>
      <c r="K66" s="154"/>
      <c r="L66" s="154"/>
      <c r="M66" s="154"/>
      <c r="N66" s="153"/>
      <c r="O66" s="153"/>
      <c r="P66" s="153"/>
      <c r="Q66" s="153"/>
      <c r="R66" s="154"/>
      <c r="S66" s="154"/>
      <c r="T66" s="154"/>
      <c r="U66" s="154"/>
      <c r="V66" s="154"/>
      <c r="W66" s="154"/>
      <c r="X66" s="154"/>
      <c r="Y66" s="154"/>
      <c r="Z66" s="144"/>
      <c r="AA66" s="144"/>
      <c r="AB66" s="144"/>
      <c r="AC66" s="144"/>
      <c r="AD66" s="144"/>
      <c r="AE66" s="144"/>
      <c r="AF66" s="144"/>
      <c r="AG66" s="144" t="s">
        <v>189</v>
      </c>
      <c r="AH66" s="144">
        <v>0</v>
      </c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outlineLevel="3">
      <c r="A67" s="151"/>
      <c r="B67" s="152"/>
      <c r="C67" s="183" t="s">
        <v>273</v>
      </c>
      <c r="D67" s="155"/>
      <c r="E67" s="156">
        <v>0.55825000000000002</v>
      </c>
      <c r="F67" s="154"/>
      <c r="G67" s="154"/>
      <c r="H67" s="154"/>
      <c r="I67" s="154"/>
      <c r="J67" s="154"/>
      <c r="K67" s="154"/>
      <c r="L67" s="154"/>
      <c r="M67" s="154"/>
      <c r="N67" s="153"/>
      <c r="O67" s="153"/>
      <c r="P67" s="153"/>
      <c r="Q67" s="153"/>
      <c r="R67" s="154"/>
      <c r="S67" s="154"/>
      <c r="T67" s="154"/>
      <c r="U67" s="154"/>
      <c r="V67" s="154"/>
      <c r="W67" s="154"/>
      <c r="X67" s="154"/>
      <c r="Y67" s="154"/>
      <c r="Z67" s="144"/>
      <c r="AA67" s="144"/>
      <c r="AB67" s="144"/>
      <c r="AC67" s="144"/>
      <c r="AD67" s="144"/>
      <c r="AE67" s="144"/>
      <c r="AF67" s="144"/>
      <c r="AG67" s="144" t="s">
        <v>189</v>
      </c>
      <c r="AH67" s="144">
        <v>0</v>
      </c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outlineLevel="3">
      <c r="A68" s="151"/>
      <c r="B68" s="152"/>
      <c r="C68" s="183" t="s">
        <v>274</v>
      </c>
      <c r="D68" s="155"/>
      <c r="E68" s="156">
        <v>5.1782500000000002</v>
      </c>
      <c r="F68" s="154"/>
      <c r="G68" s="154"/>
      <c r="H68" s="154"/>
      <c r="I68" s="154"/>
      <c r="J68" s="154"/>
      <c r="K68" s="154"/>
      <c r="L68" s="154"/>
      <c r="M68" s="154"/>
      <c r="N68" s="153"/>
      <c r="O68" s="153"/>
      <c r="P68" s="153"/>
      <c r="Q68" s="153"/>
      <c r="R68" s="154"/>
      <c r="S68" s="154"/>
      <c r="T68" s="154"/>
      <c r="U68" s="154"/>
      <c r="V68" s="154"/>
      <c r="W68" s="154"/>
      <c r="X68" s="154"/>
      <c r="Y68" s="154"/>
      <c r="Z68" s="144"/>
      <c r="AA68" s="144"/>
      <c r="AB68" s="144"/>
      <c r="AC68" s="144"/>
      <c r="AD68" s="144"/>
      <c r="AE68" s="144"/>
      <c r="AF68" s="144"/>
      <c r="AG68" s="144" t="s">
        <v>189</v>
      </c>
      <c r="AH68" s="144">
        <v>0</v>
      </c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</row>
    <row r="69" spans="1:60" outlineLevel="3">
      <c r="A69" s="151"/>
      <c r="B69" s="152"/>
      <c r="C69" s="183" t="s">
        <v>275</v>
      </c>
      <c r="D69" s="155"/>
      <c r="E69" s="156">
        <v>1.5015000000000001</v>
      </c>
      <c r="F69" s="154"/>
      <c r="G69" s="154"/>
      <c r="H69" s="154"/>
      <c r="I69" s="154"/>
      <c r="J69" s="154"/>
      <c r="K69" s="154"/>
      <c r="L69" s="154"/>
      <c r="M69" s="154"/>
      <c r="N69" s="153"/>
      <c r="O69" s="153"/>
      <c r="P69" s="153"/>
      <c r="Q69" s="153"/>
      <c r="R69" s="154"/>
      <c r="S69" s="154"/>
      <c r="T69" s="154"/>
      <c r="U69" s="154"/>
      <c r="V69" s="154"/>
      <c r="W69" s="154"/>
      <c r="X69" s="154"/>
      <c r="Y69" s="154"/>
      <c r="Z69" s="144"/>
      <c r="AA69" s="144"/>
      <c r="AB69" s="144"/>
      <c r="AC69" s="144"/>
      <c r="AD69" s="144"/>
      <c r="AE69" s="144"/>
      <c r="AF69" s="144"/>
      <c r="AG69" s="144" t="s">
        <v>189</v>
      </c>
      <c r="AH69" s="144">
        <v>0</v>
      </c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3">
      <c r="A70" s="151"/>
      <c r="B70" s="152"/>
      <c r="C70" s="185" t="s">
        <v>259</v>
      </c>
      <c r="D70" s="157"/>
      <c r="E70" s="158">
        <v>12.069750000000001</v>
      </c>
      <c r="F70" s="154"/>
      <c r="G70" s="154"/>
      <c r="H70" s="154"/>
      <c r="I70" s="154"/>
      <c r="J70" s="154"/>
      <c r="K70" s="154"/>
      <c r="L70" s="154"/>
      <c r="M70" s="154"/>
      <c r="N70" s="153"/>
      <c r="O70" s="153"/>
      <c r="P70" s="153"/>
      <c r="Q70" s="153"/>
      <c r="R70" s="154"/>
      <c r="S70" s="154"/>
      <c r="T70" s="154"/>
      <c r="U70" s="154"/>
      <c r="V70" s="154"/>
      <c r="W70" s="154"/>
      <c r="X70" s="154"/>
      <c r="Y70" s="154"/>
      <c r="Z70" s="144"/>
      <c r="AA70" s="144"/>
      <c r="AB70" s="144"/>
      <c r="AC70" s="144"/>
      <c r="AD70" s="144"/>
      <c r="AE70" s="144"/>
      <c r="AF70" s="144"/>
      <c r="AG70" s="144" t="s">
        <v>189</v>
      </c>
      <c r="AH70" s="144">
        <v>1</v>
      </c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outlineLevel="3">
      <c r="A71" s="151"/>
      <c r="B71" s="152"/>
      <c r="C71" s="183" t="s">
        <v>276</v>
      </c>
      <c r="D71" s="155"/>
      <c r="E71" s="156">
        <v>1.2070000000000001</v>
      </c>
      <c r="F71" s="154"/>
      <c r="G71" s="154"/>
      <c r="H71" s="154"/>
      <c r="I71" s="154"/>
      <c r="J71" s="154"/>
      <c r="K71" s="154"/>
      <c r="L71" s="154"/>
      <c r="M71" s="154"/>
      <c r="N71" s="153"/>
      <c r="O71" s="153"/>
      <c r="P71" s="153"/>
      <c r="Q71" s="153"/>
      <c r="R71" s="154"/>
      <c r="S71" s="154"/>
      <c r="T71" s="154"/>
      <c r="U71" s="154"/>
      <c r="V71" s="154"/>
      <c r="W71" s="154"/>
      <c r="X71" s="154"/>
      <c r="Y71" s="154"/>
      <c r="Z71" s="144"/>
      <c r="AA71" s="144"/>
      <c r="AB71" s="144"/>
      <c r="AC71" s="144"/>
      <c r="AD71" s="144"/>
      <c r="AE71" s="144"/>
      <c r="AF71" s="144"/>
      <c r="AG71" s="144" t="s">
        <v>189</v>
      </c>
      <c r="AH71" s="144">
        <v>0</v>
      </c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outlineLevel="1">
      <c r="A72" s="167">
        <v>25</v>
      </c>
      <c r="B72" s="168" t="s">
        <v>277</v>
      </c>
      <c r="C72" s="182" t="s">
        <v>278</v>
      </c>
      <c r="D72" s="169" t="s">
        <v>220</v>
      </c>
      <c r="E72" s="170">
        <v>42.976999999999997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0">
        <v>3.916E-2</v>
      </c>
      <c r="O72" s="170">
        <f>ROUND(E72*N72,2)</f>
        <v>1.68</v>
      </c>
      <c r="P72" s="170">
        <v>0</v>
      </c>
      <c r="Q72" s="170">
        <f>ROUND(E72*P72,2)</f>
        <v>0</v>
      </c>
      <c r="R72" s="172"/>
      <c r="S72" s="172" t="s">
        <v>184</v>
      </c>
      <c r="T72" s="172" t="s">
        <v>184</v>
      </c>
      <c r="U72" s="172">
        <v>1.05</v>
      </c>
      <c r="V72" s="172">
        <f>ROUND(E72*U72,2)</f>
        <v>45.13</v>
      </c>
      <c r="W72" s="172"/>
      <c r="X72" s="173" t="s">
        <v>185</v>
      </c>
      <c r="Y72" s="154" t="s">
        <v>186</v>
      </c>
      <c r="Z72" s="144"/>
      <c r="AA72" s="144"/>
      <c r="AB72" s="144"/>
      <c r="AC72" s="144"/>
      <c r="AD72" s="144"/>
      <c r="AE72" s="144"/>
      <c r="AF72" s="144"/>
      <c r="AG72" s="144" t="s">
        <v>187</v>
      </c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2">
      <c r="A73" s="151"/>
      <c r="B73" s="152"/>
      <c r="C73" s="183" t="s">
        <v>279</v>
      </c>
      <c r="D73" s="155"/>
      <c r="E73" s="156">
        <v>15.75</v>
      </c>
      <c r="F73" s="154"/>
      <c r="G73" s="154"/>
      <c r="H73" s="154"/>
      <c r="I73" s="154"/>
      <c r="J73" s="154"/>
      <c r="K73" s="154"/>
      <c r="L73" s="154"/>
      <c r="M73" s="154"/>
      <c r="N73" s="153"/>
      <c r="O73" s="153"/>
      <c r="P73" s="153"/>
      <c r="Q73" s="153"/>
      <c r="R73" s="154"/>
      <c r="S73" s="154"/>
      <c r="T73" s="154"/>
      <c r="U73" s="154"/>
      <c r="V73" s="154"/>
      <c r="W73" s="154"/>
      <c r="X73" s="154"/>
      <c r="Y73" s="154"/>
      <c r="Z73" s="144"/>
      <c r="AA73" s="144"/>
      <c r="AB73" s="144"/>
      <c r="AC73" s="144"/>
      <c r="AD73" s="144"/>
      <c r="AE73" s="144"/>
      <c r="AF73" s="144"/>
      <c r="AG73" s="144" t="s">
        <v>189</v>
      </c>
      <c r="AH73" s="144">
        <v>0</v>
      </c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outlineLevel="3">
      <c r="A74" s="151"/>
      <c r="B74" s="152"/>
      <c r="C74" s="183" t="s">
        <v>280</v>
      </c>
      <c r="D74" s="155"/>
      <c r="E74" s="156">
        <v>21.454999999999998</v>
      </c>
      <c r="F74" s="154"/>
      <c r="G74" s="154"/>
      <c r="H74" s="154"/>
      <c r="I74" s="154"/>
      <c r="J74" s="154"/>
      <c r="K74" s="154"/>
      <c r="L74" s="154"/>
      <c r="M74" s="154"/>
      <c r="N74" s="153"/>
      <c r="O74" s="153"/>
      <c r="P74" s="153"/>
      <c r="Q74" s="153"/>
      <c r="R74" s="154"/>
      <c r="S74" s="154"/>
      <c r="T74" s="154"/>
      <c r="U74" s="154"/>
      <c r="V74" s="154"/>
      <c r="W74" s="154"/>
      <c r="X74" s="154"/>
      <c r="Y74" s="154"/>
      <c r="Z74" s="144"/>
      <c r="AA74" s="144"/>
      <c r="AB74" s="144"/>
      <c r="AC74" s="144"/>
      <c r="AD74" s="144"/>
      <c r="AE74" s="144"/>
      <c r="AF74" s="144"/>
      <c r="AG74" s="144" t="s">
        <v>189</v>
      </c>
      <c r="AH74" s="144">
        <v>0</v>
      </c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outlineLevel="3">
      <c r="A75" s="151"/>
      <c r="B75" s="152"/>
      <c r="C75" s="183" t="s">
        <v>281</v>
      </c>
      <c r="D75" s="155"/>
      <c r="E75" s="156">
        <v>5.7720000000000002</v>
      </c>
      <c r="F75" s="154"/>
      <c r="G75" s="154"/>
      <c r="H75" s="154"/>
      <c r="I75" s="154"/>
      <c r="J75" s="154"/>
      <c r="K75" s="154"/>
      <c r="L75" s="154"/>
      <c r="M75" s="154"/>
      <c r="N75" s="153"/>
      <c r="O75" s="153"/>
      <c r="P75" s="153"/>
      <c r="Q75" s="153"/>
      <c r="R75" s="154"/>
      <c r="S75" s="154"/>
      <c r="T75" s="154"/>
      <c r="U75" s="154"/>
      <c r="V75" s="154"/>
      <c r="W75" s="154"/>
      <c r="X75" s="154"/>
      <c r="Y75" s="154"/>
      <c r="Z75" s="144"/>
      <c r="AA75" s="144"/>
      <c r="AB75" s="144"/>
      <c r="AC75" s="144"/>
      <c r="AD75" s="144"/>
      <c r="AE75" s="144"/>
      <c r="AF75" s="144"/>
      <c r="AG75" s="144" t="s">
        <v>189</v>
      </c>
      <c r="AH75" s="144">
        <v>0</v>
      </c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outlineLevel="1">
      <c r="A76" s="167">
        <v>26</v>
      </c>
      <c r="B76" s="168" t="s">
        <v>282</v>
      </c>
      <c r="C76" s="182" t="s">
        <v>283</v>
      </c>
      <c r="D76" s="169" t="s">
        <v>220</v>
      </c>
      <c r="E76" s="170">
        <v>42.976999999999997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2"/>
      <c r="S76" s="172" t="s">
        <v>184</v>
      </c>
      <c r="T76" s="172" t="s">
        <v>184</v>
      </c>
      <c r="U76" s="172">
        <v>0.32</v>
      </c>
      <c r="V76" s="172">
        <f>ROUND(E76*U76,2)</f>
        <v>13.75</v>
      </c>
      <c r="W76" s="172"/>
      <c r="X76" s="173" t="s">
        <v>185</v>
      </c>
      <c r="Y76" s="154" t="s">
        <v>186</v>
      </c>
      <c r="Z76" s="144"/>
      <c r="AA76" s="144"/>
      <c r="AB76" s="144"/>
      <c r="AC76" s="144"/>
      <c r="AD76" s="144"/>
      <c r="AE76" s="144"/>
      <c r="AF76" s="144"/>
      <c r="AG76" s="144" t="s">
        <v>187</v>
      </c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</row>
    <row r="77" spans="1:60" outlineLevel="2">
      <c r="A77" s="151"/>
      <c r="B77" s="152"/>
      <c r="C77" s="183" t="s">
        <v>284</v>
      </c>
      <c r="D77" s="155"/>
      <c r="E77" s="156">
        <v>42.976999999999997</v>
      </c>
      <c r="F77" s="154"/>
      <c r="G77" s="154"/>
      <c r="H77" s="154"/>
      <c r="I77" s="154"/>
      <c r="J77" s="154"/>
      <c r="K77" s="154"/>
      <c r="L77" s="154"/>
      <c r="M77" s="154"/>
      <c r="N77" s="153"/>
      <c r="O77" s="153"/>
      <c r="P77" s="153"/>
      <c r="Q77" s="153"/>
      <c r="R77" s="154"/>
      <c r="S77" s="154"/>
      <c r="T77" s="154"/>
      <c r="U77" s="154"/>
      <c r="V77" s="154"/>
      <c r="W77" s="154"/>
      <c r="X77" s="154"/>
      <c r="Y77" s="154"/>
      <c r="Z77" s="144"/>
      <c r="AA77" s="144"/>
      <c r="AB77" s="144"/>
      <c r="AC77" s="144"/>
      <c r="AD77" s="144"/>
      <c r="AE77" s="144"/>
      <c r="AF77" s="144"/>
      <c r="AG77" s="144" t="s">
        <v>189</v>
      </c>
      <c r="AH77" s="144">
        <v>5</v>
      </c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outlineLevel="1">
      <c r="A78" s="167">
        <v>27</v>
      </c>
      <c r="B78" s="168" t="s">
        <v>285</v>
      </c>
      <c r="C78" s="182" t="s">
        <v>286</v>
      </c>
      <c r="D78" s="169" t="s">
        <v>235</v>
      </c>
      <c r="E78" s="170">
        <v>0.43085000000000001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1.0211600000000001</v>
      </c>
      <c r="O78" s="170">
        <f>ROUND(E78*N78,2)</f>
        <v>0.44</v>
      </c>
      <c r="P78" s="170">
        <v>0</v>
      </c>
      <c r="Q78" s="170">
        <f>ROUND(E78*P78,2)</f>
        <v>0</v>
      </c>
      <c r="R78" s="172"/>
      <c r="S78" s="172" t="s">
        <v>184</v>
      </c>
      <c r="T78" s="172" t="s">
        <v>184</v>
      </c>
      <c r="U78" s="172">
        <v>23.53</v>
      </c>
      <c r="V78" s="172">
        <f>ROUND(E78*U78,2)</f>
        <v>10.14</v>
      </c>
      <c r="W78" s="172"/>
      <c r="X78" s="173" t="s">
        <v>185</v>
      </c>
      <c r="Y78" s="154" t="s">
        <v>186</v>
      </c>
      <c r="Z78" s="144"/>
      <c r="AA78" s="144"/>
      <c r="AB78" s="144"/>
      <c r="AC78" s="144"/>
      <c r="AD78" s="144"/>
      <c r="AE78" s="144"/>
      <c r="AF78" s="144"/>
      <c r="AG78" s="144" t="s">
        <v>187</v>
      </c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ht="33.75" outlineLevel="2">
      <c r="A79" s="151"/>
      <c r="B79" s="152"/>
      <c r="C79" s="183" t="s">
        <v>287</v>
      </c>
      <c r="D79" s="155"/>
      <c r="E79" s="156">
        <v>0.20301</v>
      </c>
      <c r="F79" s="154"/>
      <c r="G79" s="154"/>
      <c r="H79" s="154"/>
      <c r="I79" s="154"/>
      <c r="J79" s="154"/>
      <c r="K79" s="154"/>
      <c r="L79" s="154"/>
      <c r="M79" s="154"/>
      <c r="N79" s="153"/>
      <c r="O79" s="153"/>
      <c r="P79" s="153"/>
      <c r="Q79" s="153"/>
      <c r="R79" s="154"/>
      <c r="S79" s="154"/>
      <c r="T79" s="154"/>
      <c r="U79" s="154"/>
      <c r="V79" s="154"/>
      <c r="W79" s="154"/>
      <c r="X79" s="154"/>
      <c r="Y79" s="154"/>
      <c r="Z79" s="144"/>
      <c r="AA79" s="144"/>
      <c r="AB79" s="144"/>
      <c r="AC79" s="144"/>
      <c r="AD79" s="144"/>
      <c r="AE79" s="144"/>
      <c r="AF79" s="144"/>
      <c r="AG79" s="144" t="s">
        <v>189</v>
      </c>
      <c r="AH79" s="144">
        <v>0</v>
      </c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ht="33.75" outlineLevel="3">
      <c r="A80" s="151"/>
      <c r="B80" s="152"/>
      <c r="C80" s="183" t="s">
        <v>288</v>
      </c>
      <c r="D80" s="155"/>
      <c r="E80" s="156">
        <v>0.22783999999999999</v>
      </c>
      <c r="F80" s="154"/>
      <c r="G80" s="154"/>
      <c r="H80" s="154"/>
      <c r="I80" s="154"/>
      <c r="J80" s="154"/>
      <c r="K80" s="154"/>
      <c r="L80" s="154"/>
      <c r="M80" s="154"/>
      <c r="N80" s="153"/>
      <c r="O80" s="153"/>
      <c r="P80" s="153"/>
      <c r="Q80" s="153"/>
      <c r="R80" s="154"/>
      <c r="S80" s="154"/>
      <c r="T80" s="154"/>
      <c r="U80" s="154"/>
      <c r="V80" s="154"/>
      <c r="W80" s="154"/>
      <c r="X80" s="154"/>
      <c r="Y80" s="154"/>
      <c r="Z80" s="144"/>
      <c r="AA80" s="144"/>
      <c r="AB80" s="144"/>
      <c r="AC80" s="144"/>
      <c r="AD80" s="144"/>
      <c r="AE80" s="144"/>
      <c r="AF80" s="144"/>
      <c r="AG80" s="144" t="s">
        <v>189</v>
      </c>
      <c r="AH80" s="144">
        <v>0</v>
      </c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outlineLevel="1">
      <c r="A81" s="167">
        <v>28</v>
      </c>
      <c r="B81" s="168" t="s">
        <v>289</v>
      </c>
      <c r="C81" s="182" t="s">
        <v>290</v>
      </c>
      <c r="D81" s="169" t="s">
        <v>220</v>
      </c>
      <c r="E81" s="170">
        <v>164.94450000000001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0">
        <v>5.0000000000000001E-4</v>
      </c>
      <c r="O81" s="170">
        <f>ROUND(E81*N81,2)</f>
        <v>0.08</v>
      </c>
      <c r="P81" s="170">
        <v>0</v>
      </c>
      <c r="Q81" s="170">
        <f>ROUND(E81*P81,2)</f>
        <v>0</v>
      </c>
      <c r="R81" s="172"/>
      <c r="S81" s="172" t="s">
        <v>184</v>
      </c>
      <c r="T81" s="172" t="s">
        <v>184</v>
      </c>
      <c r="U81" s="172">
        <v>9.4E-2</v>
      </c>
      <c r="V81" s="172">
        <f>ROUND(E81*U81,2)</f>
        <v>15.5</v>
      </c>
      <c r="W81" s="172"/>
      <c r="X81" s="173" t="s">
        <v>185</v>
      </c>
      <c r="Y81" s="154" t="s">
        <v>186</v>
      </c>
      <c r="Z81" s="144"/>
      <c r="AA81" s="144"/>
      <c r="AB81" s="144"/>
      <c r="AC81" s="144"/>
      <c r="AD81" s="144"/>
      <c r="AE81" s="144"/>
      <c r="AF81" s="144"/>
      <c r="AG81" s="144" t="s">
        <v>187</v>
      </c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outlineLevel="2">
      <c r="A82" s="151"/>
      <c r="B82" s="152"/>
      <c r="C82" s="183" t="s">
        <v>291</v>
      </c>
      <c r="D82" s="155"/>
      <c r="E82" s="156">
        <v>30.9375</v>
      </c>
      <c r="F82" s="154"/>
      <c r="G82" s="154"/>
      <c r="H82" s="154"/>
      <c r="I82" s="154"/>
      <c r="J82" s="154"/>
      <c r="K82" s="154"/>
      <c r="L82" s="154"/>
      <c r="M82" s="154"/>
      <c r="N82" s="153"/>
      <c r="O82" s="153"/>
      <c r="P82" s="153"/>
      <c r="Q82" s="153"/>
      <c r="R82" s="154"/>
      <c r="S82" s="154"/>
      <c r="T82" s="154"/>
      <c r="U82" s="154"/>
      <c r="V82" s="154"/>
      <c r="W82" s="154"/>
      <c r="X82" s="154"/>
      <c r="Y82" s="154"/>
      <c r="Z82" s="144"/>
      <c r="AA82" s="144"/>
      <c r="AB82" s="144"/>
      <c r="AC82" s="144"/>
      <c r="AD82" s="144"/>
      <c r="AE82" s="144"/>
      <c r="AF82" s="144"/>
      <c r="AG82" s="144" t="s">
        <v>189</v>
      </c>
      <c r="AH82" s="144">
        <v>0</v>
      </c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</row>
    <row r="83" spans="1:60" outlineLevel="3">
      <c r="A83" s="151"/>
      <c r="B83" s="152"/>
      <c r="C83" s="183" t="s">
        <v>292</v>
      </c>
      <c r="D83" s="155"/>
      <c r="E83" s="156">
        <v>10.8</v>
      </c>
      <c r="F83" s="154"/>
      <c r="G83" s="154"/>
      <c r="H83" s="154"/>
      <c r="I83" s="154"/>
      <c r="J83" s="154"/>
      <c r="K83" s="154"/>
      <c r="L83" s="154"/>
      <c r="M83" s="154"/>
      <c r="N83" s="153"/>
      <c r="O83" s="153"/>
      <c r="P83" s="153"/>
      <c r="Q83" s="153"/>
      <c r="R83" s="154"/>
      <c r="S83" s="154"/>
      <c r="T83" s="154"/>
      <c r="U83" s="154"/>
      <c r="V83" s="154"/>
      <c r="W83" s="154"/>
      <c r="X83" s="154"/>
      <c r="Y83" s="154"/>
      <c r="Z83" s="144"/>
      <c r="AA83" s="144"/>
      <c r="AB83" s="144"/>
      <c r="AC83" s="144"/>
      <c r="AD83" s="144"/>
      <c r="AE83" s="144"/>
      <c r="AF83" s="144"/>
      <c r="AG83" s="144" t="s">
        <v>189</v>
      </c>
      <c r="AH83" s="144">
        <v>0</v>
      </c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outlineLevel="3">
      <c r="A84" s="151"/>
      <c r="B84" s="152"/>
      <c r="C84" s="183" t="s">
        <v>293</v>
      </c>
      <c r="D84" s="155"/>
      <c r="E84" s="156">
        <v>14.85</v>
      </c>
      <c r="F84" s="154"/>
      <c r="G84" s="154"/>
      <c r="H84" s="154"/>
      <c r="I84" s="154"/>
      <c r="J84" s="154"/>
      <c r="K84" s="154"/>
      <c r="L84" s="154"/>
      <c r="M84" s="154"/>
      <c r="N84" s="153"/>
      <c r="O84" s="153"/>
      <c r="P84" s="153"/>
      <c r="Q84" s="153"/>
      <c r="R84" s="154"/>
      <c r="S84" s="154"/>
      <c r="T84" s="154"/>
      <c r="U84" s="154"/>
      <c r="V84" s="154"/>
      <c r="W84" s="154"/>
      <c r="X84" s="154"/>
      <c r="Y84" s="154"/>
      <c r="Z84" s="144"/>
      <c r="AA84" s="144"/>
      <c r="AB84" s="144"/>
      <c r="AC84" s="144"/>
      <c r="AD84" s="144"/>
      <c r="AE84" s="144"/>
      <c r="AF84" s="144"/>
      <c r="AG84" s="144" t="s">
        <v>189</v>
      </c>
      <c r="AH84" s="144">
        <v>0</v>
      </c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outlineLevel="3">
      <c r="A85" s="151"/>
      <c r="B85" s="152"/>
      <c r="C85" s="183" t="s">
        <v>294</v>
      </c>
      <c r="D85" s="155"/>
      <c r="E85" s="156">
        <v>74.156999999999996</v>
      </c>
      <c r="F85" s="154"/>
      <c r="G85" s="154"/>
      <c r="H85" s="154"/>
      <c r="I85" s="154"/>
      <c r="J85" s="154"/>
      <c r="K85" s="154"/>
      <c r="L85" s="154"/>
      <c r="M85" s="154"/>
      <c r="N85" s="153"/>
      <c r="O85" s="153"/>
      <c r="P85" s="153"/>
      <c r="Q85" s="153"/>
      <c r="R85" s="154"/>
      <c r="S85" s="154"/>
      <c r="T85" s="154"/>
      <c r="U85" s="154"/>
      <c r="V85" s="154"/>
      <c r="W85" s="154"/>
      <c r="X85" s="154"/>
      <c r="Y85" s="154"/>
      <c r="Z85" s="144"/>
      <c r="AA85" s="144"/>
      <c r="AB85" s="144"/>
      <c r="AC85" s="144"/>
      <c r="AD85" s="144"/>
      <c r="AE85" s="144"/>
      <c r="AF85" s="144"/>
      <c r="AG85" s="144" t="s">
        <v>189</v>
      </c>
      <c r="AH85" s="144">
        <v>5</v>
      </c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</row>
    <row r="86" spans="1:60" outlineLevel="3">
      <c r="A86" s="151"/>
      <c r="B86" s="152"/>
      <c r="C86" s="183" t="s">
        <v>295</v>
      </c>
      <c r="D86" s="155"/>
      <c r="E86" s="156">
        <v>34.200000000000003</v>
      </c>
      <c r="F86" s="154"/>
      <c r="G86" s="154"/>
      <c r="H86" s="154"/>
      <c r="I86" s="154"/>
      <c r="J86" s="154"/>
      <c r="K86" s="154"/>
      <c r="L86" s="154"/>
      <c r="M86" s="154"/>
      <c r="N86" s="153"/>
      <c r="O86" s="153"/>
      <c r="P86" s="153"/>
      <c r="Q86" s="153"/>
      <c r="R86" s="154"/>
      <c r="S86" s="154"/>
      <c r="T86" s="154"/>
      <c r="U86" s="154"/>
      <c r="V86" s="154"/>
      <c r="W86" s="154"/>
      <c r="X86" s="154"/>
      <c r="Y86" s="154"/>
      <c r="Z86" s="144"/>
      <c r="AA86" s="144"/>
      <c r="AB86" s="144"/>
      <c r="AC86" s="144"/>
      <c r="AD86" s="144"/>
      <c r="AE86" s="144"/>
      <c r="AF86" s="144"/>
      <c r="AG86" s="144" t="s">
        <v>189</v>
      </c>
      <c r="AH86" s="144">
        <v>0</v>
      </c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</row>
    <row r="87" spans="1:60" outlineLevel="1">
      <c r="A87" s="167">
        <v>29</v>
      </c>
      <c r="B87" s="168" t="s">
        <v>296</v>
      </c>
      <c r="C87" s="182" t="s">
        <v>297</v>
      </c>
      <c r="D87" s="169" t="s">
        <v>243</v>
      </c>
      <c r="E87" s="170">
        <v>51.81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0">
        <v>4.8000000000000001E-4</v>
      </c>
      <c r="O87" s="170">
        <f>ROUND(E87*N87,2)</f>
        <v>0.02</v>
      </c>
      <c r="P87" s="170">
        <v>0</v>
      </c>
      <c r="Q87" s="170">
        <f>ROUND(E87*P87,2)</f>
        <v>0</v>
      </c>
      <c r="R87" s="172" t="s">
        <v>229</v>
      </c>
      <c r="S87" s="172" t="s">
        <v>184</v>
      </c>
      <c r="T87" s="172" t="s">
        <v>184</v>
      </c>
      <c r="U87" s="172">
        <v>0</v>
      </c>
      <c r="V87" s="172">
        <f>ROUND(E87*U87,2)</f>
        <v>0</v>
      </c>
      <c r="W87" s="172"/>
      <c r="X87" s="173" t="s">
        <v>230</v>
      </c>
      <c r="Y87" s="154" t="s">
        <v>186</v>
      </c>
      <c r="Z87" s="144"/>
      <c r="AA87" s="144"/>
      <c r="AB87" s="144"/>
      <c r="AC87" s="144"/>
      <c r="AD87" s="144"/>
      <c r="AE87" s="144"/>
      <c r="AF87" s="144"/>
      <c r="AG87" s="144" t="s">
        <v>231</v>
      </c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</row>
    <row r="88" spans="1:60" outlineLevel="2">
      <c r="A88" s="151"/>
      <c r="B88" s="152"/>
      <c r="C88" s="183" t="s">
        <v>298</v>
      </c>
      <c r="D88" s="155"/>
      <c r="E88" s="156">
        <v>51.81</v>
      </c>
      <c r="F88" s="154"/>
      <c r="G88" s="154"/>
      <c r="H88" s="154"/>
      <c r="I88" s="154"/>
      <c r="J88" s="154"/>
      <c r="K88" s="154"/>
      <c r="L88" s="154"/>
      <c r="M88" s="154"/>
      <c r="N88" s="153"/>
      <c r="O88" s="153"/>
      <c r="P88" s="153"/>
      <c r="Q88" s="153"/>
      <c r="R88" s="154"/>
      <c r="S88" s="154"/>
      <c r="T88" s="154"/>
      <c r="U88" s="154"/>
      <c r="V88" s="154"/>
      <c r="W88" s="154"/>
      <c r="X88" s="154"/>
      <c r="Y88" s="154"/>
      <c r="Z88" s="144"/>
      <c r="AA88" s="144"/>
      <c r="AB88" s="144"/>
      <c r="AC88" s="144"/>
      <c r="AD88" s="144"/>
      <c r="AE88" s="144"/>
      <c r="AF88" s="144"/>
      <c r="AG88" s="144" t="s">
        <v>189</v>
      </c>
      <c r="AH88" s="144">
        <v>5</v>
      </c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outlineLevel="1">
      <c r="A89" s="167">
        <v>30</v>
      </c>
      <c r="B89" s="168" t="s">
        <v>299</v>
      </c>
      <c r="C89" s="182" t="s">
        <v>300</v>
      </c>
      <c r="D89" s="169" t="s">
        <v>220</v>
      </c>
      <c r="E89" s="170">
        <v>169.56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0">
        <v>2.9999999999999997E-4</v>
      </c>
      <c r="O89" s="170">
        <f>ROUND(E89*N89,2)</f>
        <v>0.05</v>
      </c>
      <c r="P89" s="170">
        <v>0</v>
      </c>
      <c r="Q89" s="170">
        <f>ROUND(E89*P89,2)</f>
        <v>0</v>
      </c>
      <c r="R89" s="172" t="s">
        <v>229</v>
      </c>
      <c r="S89" s="172" t="s">
        <v>184</v>
      </c>
      <c r="T89" s="172" t="s">
        <v>184</v>
      </c>
      <c r="U89" s="172">
        <v>0</v>
      </c>
      <c r="V89" s="172">
        <f>ROUND(E89*U89,2)</f>
        <v>0</v>
      </c>
      <c r="W89" s="172"/>
      <c r="X89" s="173" t="s">
        <v>230</v>
      </c>
      <c r="Y89" s="154" t="s">
        <v>186</v>
      </c>
      <c r="Z89" s="144"/>
      <c r="AA89" s="144"/>
      <c r="AB89" s="144"/>
      <c r="AC89" s="144"/>
      <c r="AD89" s="144"/>
      <c r="AE89" s="144"/>
      <c r="AF89" s="144"/>
      <c r="AG89" s="144" t="s">
        <v>231</v>
      </c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outlineLevel="2">
      <c r="A90" s="151"/>
      <c r="B90" s="152"/>
      <c r="C90" s="183" t="s">
        <v>301</v>
      </c>
      <c r="D90" s="155"/>
      <c r="E90" s="156">
        <v>169.56</v>
      </c>
      <c r="F90" s="154"/>
      <c r="G90" s="154"/>
      <c r="H90" s="154"/>
      <c r="I90" s="154"/>
      <c r="J90" s="154"/>
      <c r="K90" s="154"/>
      <c r="L90" s="154"/>
      <c r="M90" s="154"/>
      <c r="N90" s="153"/>
      <c r="O90" s="153"/>
      <c r="P90" s="153"/>
      <c r="Q90" s="153"/>
      <c r="R90" s="154"/>
      <c r="S90" s="154"/>
      <c r="T90" s="154"/>
      <c r="U90" s="154"/>
      <c r="V90" s="154"/>
      <c r="W90" s="154"/>
      <c r="X90" s="154"/>
      <c r="Y90" s="154"/>
      <c r="Z90" s="144"/>
      <c r="AA90" s="144"/>
      <c r="AB90" s="144"/>
      <c r="AC90" s="144"/>
      <c r="AD90" s="144"/>
      <c r="AE90" s="144"/>
      <c r="AF90" s="144"/>
      <c r="AG90" s="144" t="s">
        <v>189</v>
      </c>
      <c r="AH90" s="144">
        <v>5</v>
      </c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>
      <c r="A91" s="160" t="s">
        <v>179</v>
      </c>
      <c r="B91" s="161" t="s">
        <v>85</v>
      </c>
      <c r="C91" s="181" t="s">
        <v>86</v>
      </c>
      <c r="D91" s="162"/>
      <c r="E91" s="163"/>
      <c r="F91" s="164"/>
      <c r="G91" s="164">
        <f>SUMIF(AG92:AG123,"&lt;&gt;NOR",G92:G123)</f>
        <v>0</v>
      </c>
      <c r="H91" s="164"/>
      <c r="I91" s="164">
        <f>SUM(I92:I123)</f>
        <v>0</v>
      </c>
      <c r="J91" s="164"/>
      <c r="K91" s="164">
        <f>SUM(K92:K123)</f>
        <v>0</v>
      </c>
      <c r="L91" s="164"/>
      <c r="M91" s="164">
        <f>SUM(M92:M123)</f>
        <v>0</v>
      </c>
      <c r="N91" s="163"/>
      <c r="O91" s="163">
        <f>SUM(O92:O123)</f>
        <v>61.440000000000005</v>
      </c>
      <c r="P91" s="163"/>
      <c r="Q91" s="163">
        <f>SUM(Q92:Q123)</f>
        <v>0</v>
      </c>
      <c r="R91" s="164"/>
      <c r="S91" s="164"/>
      <c r="T91" s="164"/>
      <c r="U91" s="164"/>
      <c r="V91" s="164">
        <f>SUM(V92:V123)</f>
        <v>253.33000000000004</v>
      </c>
      <c r="W91" s="164"/>
      <c r="X91" s="165"/>
      <c r="Y91" s="159"/>
      <c r="AG91" t="s">
        <v>180</v>
      </c>
    </row>
    <row r="92" spans="1:60" ht="22.5" outlineLevel="1">
      <c r="A92" s="167">
        <v>31</v>
      </c>
      <c r="B92" s="168" t="s">
        <v>302</v>
      </c>
      <c r="C92" s="182" t="s">
        <v>303</v>
      </c>
      <c r="D92" s="169" t="s">
        <v>220</v>
      </c>
      <c r="E92" s="170">
        <v>2.75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1.2197499999999999</v>
      </c>
      <c r="O92" s="170">
        <f>ROUND(E92*N92,2)</f>
        <v>3.35</v>
      </c>
      <c r="P92" s="170">
        <v>0</v>
      </c>
      <c r="Q92" s="170">
        <f>ROUND(E92*P92,2)</f>
        <v>0</v>
      </c>
      <c r="R92" s="172"/>
      <c r="S92" s="172" t="s">
        <v>184</v>
      </c>
      <c r="T92" s="172" t="s">
        <v>184</v>
      </c>
      <c r="U92" s="172">
        <v>1.3</v>
      </c>
      <c r="V92" s="172">
        <f>ROUND(E92*U92,2)</f>
        <v>3.58</v>
      </c>
      <c r="W92" s="172"/>
      <c r="X92" s="173" t="s">
        <v>185</v>
      </c>
      <c r="Y92" s="154" t="s">
        <v>186</v>
      </c>
      <c r="Z92" s="144"/>
      <c r="AA92" s="144"/>
      <c r="AB92" s="144"/>
      <c r="AC92" s="144"/>
      <c r="AD92" s="144"/>
      <c r="AE92" s="144"/>
      <c r="AF92" s="144"/>
      <c r="AG92" s="144" t="s">
        <v>187</v>
      </c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outlineLevel="2">
      <c r="A93" s="151"/>
      <c r="B93" s="152"/>
      <c r="C93" s="183" t="s">
        <v>304</v>
      </c>
      <c r="D93" s="155"/>
      <c r="E93" s="156">
        <v>2.75</v>
      </c>
      <c r="F93" s="154"/>
      <c r="G93" s="154"/>
      <c r="H93" s="154"/>
      <c r="I93" s="154"/>
      <c r="J93" s="154"/>
      <c r="K93" s="154"/>
      <c r="L93" s="154"/>
      <c r="M93" s="154"/>
      <c r="N93" s="153"/>
      <c r="O93" s="153"/>
      <c r="P93" s="153"/>
      <c r="Q93" s="153"/>
      <c r="R93" s="154"/>
      <c r="S93" s="154"/>
      <c r="T93" s="154"/>
      <c r="U93" s="154"/>
      <c r="V93" s="154"/>
      <c r="W93" s="154"/>
      <c r="X93" s="154"/>
      <c r="Y93" s="154"/>
      <c r="Z93" s="144"/>
      <c r="AA93" s="144"/>
      <c r="AB93" s="144"/>
      <c r="AC93" s="144"/>
      <c r="AD93" s="144"/>
      <c r="AE93" s="144"/>
      <c r="AF93" s="144"/>
      <c r="AG93" s="144" t="s">
        <v>189</v>
      </c>
      <c r="AH93" s="144">
        <v>0</v>
      </c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</row>
    <row r="94" spans="1:60" ht="22.5" outlineLevel="1">
      <c r="A94" s="167">
        <v>32</v>
      </c>
      <c r="B94" s="168" t="s">
        <v>305</v>
      </c>
      <c r="C94" s="182" t="s">
        <v>306</v>
      </c>
      <c r="D94" s="169" t="s">
        <v>220</v>
      </c>
      <c r="E94" s="170">
        <v>27.95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0">
        <v>0.59209999999999996</v>
      </c>
      <c r="O94" s="170">
        <f>ROUND(E94*N94,2)</f>
        <v>16.55</v>
      </c>
      <c r="P94" s="170">
        <v>0</v>
      </c>
      <c r="Q94" s="170">
        <f>ROUND(E94*P94,2)</f>
        <v>0</v>
      </c>
      <c r="R94" s="172"/>
      <c r="S94" s="172" t="s">
        <v>184</v>
      </c>
      <c r="T94" s="172" t="s">
        <v>184</v>
      </c>
      <c r="U94" s="172">
        <v>0.83</v>
      </c>
      <c r="V94" s="172">
        <f>ROUND(E94*U94,2)</f>
        <v>23.2</v>
      </c>
      <c r="W94" s="172"/>
      <c r="X94" s="173" t="s">
        <v>185</v>
      </c>
      <c r="Y94" s="154" t="s">
        <v>186</v>
      </c>
      <c r="Z94" s="144"/>
      <c r="AA94" s="144"/>
      <c r="AB94" s="144"/>
      <c r="AC94" s="144"/>
      <c r="AD94" s="144"/>
      <c r="AE94" s="144"/>
      <c r="AF94" s="144"/>
      <c r="AG94" s="144" t="s">
        <v>187</v>
      </c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</row>
    <row r="95" spans="1:60" outlineLevel="2">
      <c r="A95" s="151"/>
      <c r="B95" s="152"/>
      <c r="C95" s="183" t="s">
        <v>307</v>
      </c>
      <c r="D95" s="155"/>
      <c r="E95" s="156">
        <v>12.5</v>
      </c>
      <c r="F95" s="154"/>
      <c r="G95" s="154"/>
      <c r="H95" s="154"/>
      <c r="I95" s="154"/>
      <c r="J95" s="154"/>
      <c r="K95" s="154"/>
      <c r="L95" s="154"/>
      <c r="M95" s="154"/>
      <c r="N95" s="153"/>
      <c r="O95" s="153"/>
      <c r="P95" s="153"/>
      <c r="Q95" s="153"/>
      <c r="R95" s="154"/>
      <c r="S95" s="154"/>
      <c r="T95" s="154"/>
      <c r="U95" s="154"/>
      <c r="V95" s="154"/>
      <c r="W95" s="154"/>
      <c r="X95" s="154"/>
      <c r="Y95" s="154"/>
      <c r="Z95" s="144"/>
      <c r="AA95" s="144"/>
      <c r="AB95" s="144"/>
      <c r="AC95" s="144"/>
      <c r="AD95" s="144"/>
      <c r="AE95" s="144"/>
      <c r="AF95" s="144"/>
      <c r="AG95" s="144" t="s">
        <v>189</v>
      </c>
      <c r="AH95" s="144">
        <v>0</v>
      </c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</row>
    <row r="96" spans="1:60" outlineLevel="3">
      <c r="A96" s="151"/>
      <c r="B96" s="152"/>
      <c r="C96" s="183" t="s">
        <v>308</v>
      </c>
      <c r="D96" s="155"/>
      <c r="E96" s="156">
        <v>10.9</v>
      </c>
      <c r="F96" s="154"/>
      <c r="G96" s="154"/>
      <c r="H96" s="154"/>
      <c r="I96" s="154"/>
      <c r="J96" s="154"/>
      <c r="K96" s="154"/>
      <c r="L96" s="154"/>
      <c r="M96" s="154"/>
      <c r="N96" s="153"/>
      <c r="O96" s="153"/>
      <c r="P96" s="153"/>
      <c r="Q96" s="153"/>
      <c r="R96" s="154"/>
      <c r="S96" s="154"/>
      <c r="T96" s="154"/>
      <c r="U96" s="154"/>
      <c r="V96" s="154"/>
      <c r="W96" s="154"/>
      <c r="X96" s="154"/>
      <c r="Y96" s="154"/>
      <c r="Z96" s="144"/>
      <c r="AA96" s="144"/>
      <c r="AB96" s="144"/>
      <c r="AC96" s="144"/>
      <c r="AD96" s="144"/>
      <c r="AE96" s="144"/>
      <c r="AF96" s="144"/>
      <c r="AG96" s="144" t="s">
        <v>189</v>
      </c>
      <c r="AH96" s="144">
        <v>0</v>
      </c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</row>
    <row r="97" spans="1:60" outlineLevel="3">
      <c r="A97" s="151"/>
      <c r="B97" s="152"/>
      <c r="C97" s="183" t="s">
        <v>309</v>
      </c>
      <c r="D97" s="155"/>
      <c r="E97" s="156">
        <v>4.55</v>
      </c>
      <c r="F97" s="154"/>
      <c r="G97" s="154"/>
      <c r="H97" s="154"/>
      <c r="I97" s="154"/>
      <c r="J97" s="154"/>
      <c r="K97" s="154"/>
      <c r="L97" s="154"/>
      <c r="M97" s="154"/>
      <c r="N97" s="153"/>
      <c r="O97" s="153"/>
      <c r="P97" s="153"/>
      <c r="Q97" s="153"/>
      <c r="R97" s="154"/>
      <c r="S97" s="154"/>
      <c r="T97" s="154"/>
      <c r="U97" s="154"/>
      <c r="V97" s="154"/>
      <c r="W97" s="154"/>
      <c r="X97" s="154"/>
      <c r="Y97" s="154"/>
      <c r="Z97" s="144"/>
      <c r="AA97" s="144"/>
      <c r="AB97" s="144"/>
      <c r="AC97" s="144"/>
      <c r="AD97" s="144"/>
      <c r="AE97" s="144"/>
      <c r="AF97" s="144"/>
      <c r="AG97" s="144" t="s">
        <v>189</v>
      </c>
      <c r="AH97" s="144">
        <v>0</v>
      </c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</row>
    <row r="98" spans="1:60" ht="33.75" outlineLevel="1">
      <c r="A98" s="167">
        <v>33</v>
      </c>
      <c r="B98" s="168" t="s">
        <v>310</v>
      </c>
      <c r="C98" s="182" t="s">
        <v>311</v>
      </c>
      <c r="D98" s="169" t="s">
        <v>183</v>
      </c>
      <c r="E98" s="170">
        <v>1.1339999999999999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0">
        <v>1.8318300000000001</v>
      </c>
      <c r="O98" s="170">
        <f>ROUND(E98*N98,2)</f>
        <v>2.08</v>
      </c>
      <c r="P98" s="170">
        <v>0</v>
      </c>
      <c r="Q98" s="170">
        <f>ROUND(E98*P98,2)</f>
        <v>0</v>
      </c>
      <c r="R98" s="172"/>
      <c r="S98" s="172" t="s">
        <v>184</v>
      </c>
      <c r="T98" s="172" t="s">
        <v>184</v>
      </c>
      <c r="U98" s="172">
        <v>3.69</v>
      </c>
      <c r="V98" s="172">
        <f>ROUND(E98*U98,2)</f>
        <v>4.18</v>
      </c>
      <c r="W98" s="172"/>
      <c r="X98" s="173" t="s">
        <v>185</v>
      </c>
      <c r="Y98" s="154" t="s">
        <v>186</v>
      </c>
      <c r="Z98" s="144"/>
      <c r="AA98" s="144"/>
      <c r="AB98" s="144"/>
      <c r="AC98" s="144"/>
      <c r="AD98" s="144"/>
      <c r="AE98" s="144"/>
      <c r="AF98" s="144"/>
      <c r="AG98" s="144" t="s">
        <v>187</v>
      </c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</row>
    <row r="99" spans="1:60" outlineLevel="2">
      <c r="A99" s="151"/>
      <c r="B99" s="152"/>
      <c r="C99" s="330" t="s">
        <v>312</v>
      </c>
      <c r="D99" s="331"/>
      <c r="E99" s="331"/>
      <c r="F99" s="331"/>
      <c r="G99" s="331"/>
      <c r="H99" s="154"/>
      <c r="I99" s="154"/>
      <c r="J99" s="154"/>
      <c r="K99" s="154"/>
      <c r="L99" s="154"/>
      <c r="M99" s="154"/>
      <c r="N99" s="153"/>
      <c r="O99" s="153"/>
      <c r="P99" s="153"/>
      <c r="Q99" s="153"/>
      <c r="R99" s="154"/>
      <c r="S99" s="154"/>
      <c r="T99" s="154"/>
      <c r="U99" s="154"/>
      <c r="V99" s="154"/>
      <c r="W99" s="154"/>
      <c r="X99" s="154"/>
      <c r="Y99" s="154"/>
      <c r="Z99" s="144"/>
      <c r="AA99" s="144"/>
      <c r="AB99" s="144"/>
      <c r="AC99" s="144"/>
      <c r="AD99" s="144"/>
      <c r="AE99" s="144"/>
      <c r="AF99" s="144"/>
      <c r="AG99" s="144" t="s">
        <v>313</v>
      </c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</row>
    <row r="100" spans="1:60" outlineLevel="2">
      <c r="A100" s="151"/>
      <c r="B100" s="152"/>
      <c r="C100" s="183" t="s">
        <v>314</v>
      </c>
      <c r="D100" s="155"/>
      <c r="E100" s="156">
        <v>1.1339999999999999</v>
      </c>
      <c r="F100" s="154"/>
      <c r="G100" s="154"/>
      <c r="H100" s="154"/>
      <c r="I100" s="154"/>
      <c r="J100" s="154"/>
      <c r="K100" s="154"/>
      <c r="L100" s="154"/>
      <c r="M100" s="154"/>
      <c r="N100" s="153"/>
      <c r="O100" s="153"/>
      <c r="P100" s="153"/>
      <c r="Q100" s="153"/>
      <c r="R100" s="154"/>
      <c r="S100" s="154"/>
      <c r="T100" s="154"/>
      <c r="U100" s="154"/>
      <c r="V100" s="154"/>
      <c r="W100" s="154"/>
      <c r="X100" s="154"/>
      <c r="Y100" s="154"/>
      <c r="Z100" s="144"/>
      <c r="AA100" s="144"/>
      <c r="AB100" s="144"/>
      <c r="AC100" s="144"/>
      <c r="AD100" s="144"/>
      <c r="AE100" s="144"/>
      <c r="AF100" s="144"/>
      <c r="AG100" s="144" t="s">
        <v>189</v>
      </c>
      <c r="AH100" s="144">
        <v>0</v>
      </c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</row>
    <row r="101" spans="1:60" outlineLevel="1">
      <c r="A101" s="167">
        <v>34</v>
      </c>
      <c r="B101" s="168" t="s">
        <v>315</v>
      </c>
      <c r="C101" s="182" t="s">
        <v>316</v>
      </c>
      <c r="D101" s="169" t="s">
        <v>220</v>
      </c>
      <c r="E101" s="170">
        <v>134.34200000000001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0.23224</v>
      </c>
      <c r="O101" s="170">
        <f>ROUND(E101*N101,2)</f>
        <v>31.2</v>
      </c>
      <c r="P101" s="170">
        <v>0</v>
      </c>
      <c r="Q101" s="170">
        <f>ROUND(E101*P101,2)</f>
        <v>0</v>
      </c>
      <c r="R101" s="172"/>
      <c r="S101" s="172" t="s">
        <v>184</v>
      </c>
      <c r="T101" s="172" t="s">
        <v>184</v>
      </c>
      <c r="U101" s="172">
        <v>0.65</v>
      </c>
      <c r="V101" s="172">
        <f>ROUND(E101*U101,2)</f>
        <v>87.32</v>
      </c>
      <c r="W101" s="172"/>
      <c r="X101" s="173" t="s">
        <v>185</v>
      </c>
      <c r="Y101" s="154" t="s">
        <v>186</v>
      </c>
      <c r="Z101" s="144"/>
      <c r="AA101" s="144"/>
      <c r="AB101" s="144"/>
      <c r="AC101" s="144"/>
      <c r="AD101" s="144"/>
      <c r="AE101" s="144"/>
      <c r="AF101" s="144"/>
      <c r="AG101" s="144" t="s">
        <v>187</v>
      </c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0" outlineLevel="2">
      <c r="A102" s="151"/>
      <c r="B102" s="152"/>
      <c r="C102" s="183" t="s">
        <v>317</v>
      </c>
      <c r="D102" s="155"/>
      <c r="E102" s="156">
        <v>77.5</v>
      </c>
      <c r="F102" s="154"/>
      <c r="G102" s="154"/>
      <c r="H102" s="154"/>
      <c r="I102" s="154"/>
      <c r="J102" s="154"/>
      <c r="K102" s="154"/>
      <c r="L102" s="154"/>
      <c r="M102" s="154"/>
      <c r="N102" s="153"/>
      <c r="O102" s="153"/>
      <c r="P102" s="153"/>
      <c r="Q102" s="153"/>
      <c r="R102" s="154"/>
      <c r="S102" s="154"/>
      <c r="T102" s="154"/>
      <c r="U102" s="154"/>
      <c r="V102" s="154"/>
      <c r="W102" s="154"/>
      <c r="X102" s="154"/>
      <c r="Y102" s="154"/>
      <c r="Z102" s="144"/>
      <c r="AA102" s="144"/>
      <c r="AB102" s="144"/>
      <c r="AC102" s="144"/>
      <c r="AD102" s="144"/>
      <c r="AE102" s="144"/>
      <c r="AF102" s="144"/>
      <c r="AG102" s="144" t="s">
        <v>189</v>
      </c>
      <c r="AH102" s="144">
        <v>0</v>
      </c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</row>
    <row r="103" spans="1:60" outlineLevel="3">
      <c r="A103" s="151"/>
      <c r="B103" s="152"/>
      <c r="C103" s="183" t="s">
        <v>318</v>
      </c>
      <c r="D103" s="155"/>
      <c r="E103" s="156">
        <v>38.76</v>
      </c>
      <c r="F103" s="154"/>
      <c r="G103" s="154"/>
      <c r="H103" s="154"/>
      <c r="I103" s="154"/>
      <c r="J103" s="154"/>
      <c r="K103" s="154"/>
      <c r="L103" s="154"/>
      <c r="M103" s="154"/>
      <c r="N103" s="153"/>
      <c r="O103" s="153"/>
      <c r="P103" s="153"/>
      <c r="Q103" s="153"/>
      <c r="R103" s="154"/>
      <c r="S103" s="154"/>
      <c r="T103" s="154"/>
      <c r="U103" s="154"/>
      <c r="V103" s="154"/>
      <c r="W103" s="154"/>
      <c r="X103" s="154"/>
      <c r="Y103" s="154"/>
      <c r="Z103" s="144"/>
      <c r="AA103" s="144"/>
      <c r="AB103" s="144"/>
      <c r="AC103" s="144"/>
      <c r="AD103" s="144"/>
      <c r="AE103" s="144"/>
      <c r="AF103" s="144"/>
      <c r="AG103" s="144" t="s">
        <v>189</v>
      </c>
      <c r="AH103" s="144">
        <v>0</v>
      </c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</row>
    <row r="104" spans="1:60" outlineLevel="3">
      <c r="A104" s="151"/>
      <c r="B104" s="152"/>
      <c r="C104" s="183" t="s">
        <v>319</v>
      </c>
      <c r="D104" s="155"/>
      <c r="E104" s="156">
        <v>35.96</v>
      </c>
      <c r="F104" s="154"/>
      <c r="G104" s="154"/>
      <c r="H104" s="154"/>
      <c r="I104" s="154"/>
      <c r="J104" s="154"/>
      <c r="K104" s="154"/>
      <c r="L104" s="154"/>
      <c r="M104" s="154"/>
      <c r="N104" s="153"/>
      <c r="O104" s="153"/>
      <c r="P104" s="153"/>
      <c r="Q104" s="153"/>
      <c r="R104" s="154"/>
      <c r="S104" s="154"/>
      <c r="T104" s="154"/>
      <c r="U104" s="154"/>
      <c r="V104" s="154"/>
      <c r="W104" s="154"/>
      <c r="X104" s="154"/>
      <c r="Y104" s="154"/>
      <c r="Z104" s="144"/>
      <c r="AA104" s="144"/>
      <c r="AB104" s="144"/>
      <c r="AC104" s="144"/>
      <c r="AD104" s="144"/>
      <c r="AE104" s="144"/>
      <c r="AF104" s="144"/>
      <c r="AG104" s="144" t="s">
        <v>189</v>
      </c>
      <c r="AH104" s="144">
        <v>0</v>
      </c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</row>
    <row r="105" spans="1:60" ht="22.5" outlineLevel="3">
      <c r="A105" s="151"/>
      <c r="B105" s="152"/>
      <c r="C105" s="183" t="s">
        <v>320</v>
      </c>
      <c r="D105" s="155"/>
      <c r="E105" s="156">
        <v>-17.878</v>
      </c>
      <c r="F105" s="154"/>
      <c r="G105" s="154"/>
      <c r="H105" s="154"/>
      <c r="I105" s="154"/>
      <c r="J105" s="154"/>
      <c r="K105" s="154"/>
      <c r="L105" s="154"/>
      <c r="M105" s="154"/>
      <c r="N105" s="153"/>
      <c r="O105" s="153"/>
      <c r="P105" s="153"/>
      <c r="Q105" s="153"/>
      <c r="R105" s="154"/>
      <c r="S105" s="154"/>
      <c r="T105" s="154"/>
      <c r="U105" s="154"/>
      <c r="V105" s="154"/>
      <c r="W105" s="154"/>
      <c r="X105" s="154"/>
      <c r="Y105" s="154"/>
      <c r="Z105" s="144"/>
      <c r="AA105" s="144"/>
      <c r="AB105" s="144"/>
      <c r="AC105" s="144"/>
      <c r="AD105" s="144"/>
      <c r="AE105" s="144"/>
      <c r="AF105" s="144"/>
      <c r="AG105" s="144" t="s">
        <v>189</v>
      </c>
      <c r="AH105" s="144">
        <v>0</v>
      </c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0" outlineLevel="1">
      <c r="A106" s="167">
        <v>35</v>
      </c>
      <c r="B106" s="168" t="s">
        <v>321</v>
      </c>
      <c r="C106" s="182" t="s">
        <v>322</v>
      </c>
      <c r="D106" s="169" t="s">
        <v>235</v>
      </c>
      <c r="E106" s="170">
        <v>0.23888000000000001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0">
        <v>1.0202899999999999</v>
      </c>
      <c r="O106" s="170">
        <f>ROUND(E106*N106,2)</f>
        <v>0.24</v>
      </c>
      <c r="P106" s="170">
        <v>0</v>
      </c>
      <c r="Q106" s="170">
        <f>ROUND(E106*P106,2)</f>
        <v>0</v>
      </c>
      <c r="R106" s="172"/>
      <c r="S106" s="172" t="s">
        <v>184</v>
      </c>
      <c r="T106" s="172" t="s">
        <v>184</v>
      </c>
      <c r="U106" s="172">
        <v>25.27</v>
      </c>
      <c r="V106" s="172">
        <f>ROUND(E106*U106,2)</f>
        <v>6.04</v>
      </c>
      <c r="W106" s="172"/>
      <c r="X106" s="173" t="s">
        <v>185</v>
      </c>
      <c r="Y106" s="154" t="s">
        <v>186</v>
      </c>
      <c r="Z106" s="144"/>
      <c r="AA106" s="144"/>
      <c r="AB106" s="144"/>
      <c r="AC106" s="144"/>
      <c r="AD106" s="144"/>
      <c r="AE106" s="144"/>
      <c r="AF106" s="144"/>
      <c r="AG106" s="144" t="s">
        <v>187</v>
      </c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7" spans="1:60" outlineLevel="2">
      <c r="A107" s="151"/>
      <c r="B107" s="152"/>
      <c r="C107" s="183" t="s">
        <v>323</v>
      </c>
      <c r="D107" s="155"/>
      <c r="E107" s="156">
        <v>0.23888000000000001</v>
      </c>
      <c r="F107" s="154"/>
      <c r="G107" s="154"/>
      <c r="H107" s="154"/>
      <c r="I107" s="154"/>
      <c r="J107" s="154"/>
      <c r="K107" s="154"/>
      <c r="L107" s="154"/>
      <c r="M107" s="154"/>
      <c r="N107" s="153"/>
      <c r="O107" s="153"/>
      <c r="P107" s="153"/>
      <c r="Q107" s="153"/>
      <c r="R107" s="154"/>
      <c r="S107" s="154"/>
      <c r="T107" s="154"/>
      <c r="U107" s="154"/>
      <c r="V107" s="154"/>
      <c r="W107" s="154"/>
      <c r="X107" s="154"/>
      <c r="Y107" s="154"/>
      <c r="Z107" s="144"/>
      <c r="AA107" s="144"/>
      <c r="AB107" s="144"/>
      <c r="AC107" s="144"/>
      <c r="AD107" s="144"/>
      <c r="AE107" s="144"/>
      <c r="AF107" s="144"/>
      <c r="AG107" s="144" t="s">
        <v>189</v>
      </c>
      <c r="AH107" s="144">
        <v>0</v>
      </c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</row>
    <row r="108" spans="1:60" ht="33.75" outlineLevel="1">
      <c r="A108" s="167">
        <v>36</v>
      </c>
      <c r="B108" s="168" t="s">
        <v>324</v>
      </c>
      <c r="C108" s="182" t="s">
        <v>325</v>
      </c>
      <c r="D108" s="169" t="s">
        <v>326</v>
      </c>
      <c r="E108" s="170">
        <v>9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0">
        <v>6.4299999999999996E-2</v>
      </c>
      <c r="O108" s="170">
        <f>ROUND(E108*N108,2)</f>
        <v>0.57999999999999996</v>
      </c>
      <c r="P108" s="170">
        <v>0</v>
      </c>
      <c r="Q108" s="170">
        <f>ROUND(E108*P108,2)</f>
        <v>0</v>
      </c>
      <c r="R108" s="172"/>
      <c r="S108" s="172" t="s">
        <v>184</v>
      </c>
      <c r="T108" s="172" t="s">
        <v>184</v>
      </c>
      <c r="U108" s="172">
        <v>0.24199999999999999</v>
      </c>
      <c r="V108" s="172">
        <f>ROUND(E108*U108,2)</f>
        <v>2.1800000000000002</v>
      </c>
      <c r="W108" s="172"/>
      <c r="X108" s="173" t="s">
        <v>185</v>
      </c>
      <c r="Y108" s="154" t="s">
        <v>186</v>
      </c>
      <c r="Z108" s="144"/>
      <c r="AA108" s="144"/>
      <c r="AB108" s="144"/>
      <c r="AC108" s="144"/>
      <c r="AD108" s="144"/>
      <c r="AE108" s="144"/>
      <c r="AF108" s="144"/>
      <c r="AG108" s="144" t="s">
        <v>187</v>
      </c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</row>
    <row r="109" spans="1:60" outlineLevel="2">
      <c r="A109" s="151"/>
      <c r="B109" s="152"/>
      <c r="C109" s="183" t="s">
        <v>327</v>
      </c>
      <c r="D109" s="155"/>
      <c r="E109" s="156">
        <v>9</v>
      </c>
      <c r="F109" s="154"/>
      <c r="G109" s="154"/>
      <c r="H109" s="154"/>
      <c r="I109" s="154"/>
      <c r="J109" s="154"/>
      <c r="K109" s="154"/>
      <c r="L109" s="154"/>
      <c r="M109" s="154"/>
      <c r="N109" s="153"/>
      <c r="O109" s="153"/>
      <c r="P109" s="153"/>
      <c r="Q109" s="153"/>
      <c r="R109" s="154"/>
      <c r="S109" s="154"/>
      <c r="T109" s="154"/>
      <c r="U109" s="154"/>
      <c r="V109" s="154"/>
      <c r="W109" s="154"/>
      <c r="X109" s="154"/>
      <c r="Y109" s="154"/>
      <c r="Z109" s="144"/>
      <c r="AA109" s="144"/>
      <c r="AB109" s="144"/>
      <c r="AC109" s="144"/>
      <c r="AD109" s="144"/>
      <c r="AE109" s="144"/>
      <c r="AF109" s="144"/>
      <c r="AG109" s="144" t="s">
        <v>189</v>
      </c>
      <c r="AH109" s="144">
        <v>0</v>
      </c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</row>
    <row r="110" spans="1:60" outlineLevel="1">
      <c r="A110" s="167">
        <v>37</v>
      </c>
      <c r="B110" s="168" t="s">
        <v>328</v>
      </c>
      <c r="C110" s="182" t="s">
        <v>329</v>
      </c>
      <c r="D110" s="169" t="s">
        <v>220</v>
      </c>
      <c r="E110" s="170">
        <v>47.585000000000001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70">
        <v>0.11219</v>
      </c>
      <c r="O110" s="170">
        <f>ROUND(E110*N110,2)</f>
        <v>5.34</v>
      </c>
      <c r="P110" s="170">
        <v>0</v>
      </c>
      <c r="Q110" s="170">
        <f>ROUND(E110*P110,2)</f>
        <v>0</v>
      </c>
      <c r="R110" s="172"/>
      <c r="S110" s="172" t="s">
        <v>184</v>
      </c>
      <c r="T110" s="172" t="s">
        <v>184</v>
      </c>
      <c r="U110" s="172">
        <v>0.55000000000000004</v>
      </c>
      <c r="V110" s="172">
        <f>ROUND(E110*U110,2)</f>
        <v>26.17</v>
      </c>
      <c r="W110" s="172"/>
      <c r="X110" s="173" t="s">
        <v>185</v>
      </c>
      <c r="Y110" s="154" t="s">
        <v>186</v>
      </c>
      <c r="Z110" s="144"/>
      <c r="AA110" s="144"/>
      <c r="AB110" s="144"/>
      <c r="AC110" s="144"/>
      <c r="AD110" s="144"/>
      <c r="AE110" s="144"/>
      <c r="AF110" s="144"/>
      <c r="AG110" s="144" t="s">
        <v>187</v>
      </c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60" outlineLevel="2">
      <c r="A111" s="151"/>
      <c r="B111" s="152"/>
      <c r="C111" s="183" t="s">
        <v>330</v>
      </c>
      <c r="D111" s="155"/>
      <c r="E111" s="156">
        <v>35.65</v>
      </c>
      <c r="F111" s="154"/>
      <c r="G111" s="154"/>
      <c r="H111" s="154"/>
      <c r="I111" s="154"/>
      <c r="J111" s="154"/>
      <c r="K111" s="154"/>
      <c r="L111" s="154"/>
      <c r="M111" s="154"/>
      <c r="N111" s="153"/>
      <c r="O111" s="153"/>
      <c r="P111" s="153"/>
      <c r="Q111" s="153"/>
      <c r="R111" s="154"/>
      <c r="S111" s="154"/>
      <c r="T111" s="154"/>
      <c r="U111" s="154"/>
      <c r="V111" s="154"/>
      <c r="W111" s="154"/>
      <c r="X111" s="154"/>
      <c r="Y111" s="154"/>
      <c r="Z111" s="144"/>
      <c r="AA111" s="144"/>
      <c r="AB111" s="144"/>
      <c r="AC111" s="144"/>
      <c r="AD111" s="144"/>
      <c r="AE111" s="144"/>
      <c r="AF111" s="144"/>
      <c r="AG111" s="144" t="s">
        <v>189</v>
      </c>
      <c r="AH111" s="144">
        <v>0</v>
      </c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</row>
    <row r="112" spans="1:60" outlineLevel="3">
      <c r="A112" s="151"/>
      <c r="B112" s="152"/>
      <c r="C112" s="183" t="s">
        <v>331</v>
      </c>
      <c r="D112" s="155"/>
      <c r="E112" s="156">
        <v>11.935</v>
      </c>
      <c r="F112" s="154"/>
      <c r="G112" s="154"/>
      <c r="H112" s="154"/>
      <c r="I112" s="154"/>
      <c r="J112" s="154"/>
      <c r="K112" s="154"/>
      <c r="L112" s="154"/>
      <c r="M112" s="154"/>
      <c r="N112" s="153"/>
      <c r="O112" s="153"/>
      <c r="P112" s="153"/>
      <c r="Q112" s="153"/>
      <c r="R112" s="154"/>
      <c r="S112" s="154"/>
      <c r="T112" s="154"/>
      <c r="U112" s="154"/>
      <c r="V112" s="154"/>
      <c r="W112" s="154"/>
      <c r="X112" s="154"/>
      <c r="Y112" s="154"/>
      <c r="Z112" s="144"/>
      <c r="AA112" s="144"/>
      <c r="AB112" s="144"/>
      <c r="AC112" s="144"/>
      <c r="AD112" s="144"/>
      <c r="AE112" s="144"/>
      <c r="AF112" s="144"/>
      <c r="AG112" s="144" t="s">
        <v>189</v>
      </c>
      <c r="AH112" s="144">
        <v>0</v>
      </c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</row>
    <row r="113" spans="1:60" outlineLevel="1">
      <c r="A113" s="167">
        <v>38</v>
      </c>
      <c r="B113" s="168" t="s">
        <v>332</v>
      </c>
      <c r="C113" s="182" t="s">
        <v>333</v>
      </c>
      <c r="D113" s="169" t="s">
        <v>220</v>
      </c>
      <c r="E113" s="170">
        <v>5.55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0">
        <v>0.12182999999999999</v>
      </c>
      <c r="O113" s="170">
        <f>ROUND(E113*N113,2)</f>
        <v>0.68</v>
      </c>
      <c r="P113" s="170">
        <v>0</v>
      </c>
      <c r="Q113" s="170">
        <f>ROUND(E113*P113,2)</f>
        <v>0</v>
      </c>
      <c r="R113" s="172"/>
      <c r="S113" s="172" t="s">
        <v>184</v>
      </c>
      <c r="T113" s="172" t="s">
        <v>184</v>
      </c>
      <c r="U113" s="172">
        <v>0.67400000000000004</v>
      </c>
      <c r="V113" s="172">
        <f>ROUND(E113*U113,2)</f>
        <v>3.74</v>
      </c>
      <c r="W113" s="172"/>
      <c r="X113" s="173" t="s">
        <v>185</v>
      </c>
      <c r="Y113" s="154" t="s">
        <v>186</v>
      </c>
      <c r="Z113" s="144"/>
      <c r="AA113" s="144"/>
      <c r="AB113" s="144"/>
      <c r="AC113" s="144"/>
      <c r="AD113" s="144"/>
      <c r="AE113" s="144"/>
      <c r="AF113" s="144"/>
      <c r="AG113" s="144" t="s">
        <v>187</v>
      </c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</row>
    <row r="114" spans="1:60" outlineLevel="2">
      <c r="A114" s="151"/>
      <c r="B114" s="152"/>
      <c r="C114" s="183" t="s">
        <v>334</v>
      </c>
      <c r="D114" s="155"/>
      <c r="E114" s="156">
        <v>5.55</v>
      </c>
      <c r="F114" s="154"/>
      <c r="G114" s="154"/>
      <c r="H114" s="154"/>
      <c r="I114" s="154"/>
      <c r="J114" s="154"/>
      <c r="K114" s="154"/>
      <c r="L114" s="154"/>
      <c r="M114" s="154"/>
      <c r="N114" s="153"/>
      <c r="O114" s="153"/>
      <c r="P114" s="153"/>
      <c r="Q114" s="153"/>
      <c r="R114" s="154"/>
      <c r="S114" s="154"/>
      <c r="T114" s="154"/>
      <c r="U114" s="154"/>
      <c r="V114" s="154"/>
      <c r="W114" s="154"/>
      <c r="X114" s="154"/>
      <c r="Y114" s="154"/>
      <c r="Z114" s="144"/>
      <c r="AA114" s="144"/>
      <c r="AB114" s="144"/>
      <c r="AC114" s="144"/>
      <c r="AD114" s="144"/>
      <c r="AE114" s="144"/>
      <c r="AF114" s="144"/>
      <c r="AG114" s="144" t="s">
        <v>189</v>
      </c>
      <c r="AH114" s="144">
        <v>0</v>
      </c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</row>
    <row r="115" spans="1:60" ht="22.5" outlineLevel="1">
      <c r="A115" s="167">
        <v>39</v>
      </c>
      <c r="B115" s="168" t="s">
        <v>335</v>
      </c>
      <c r="C115" s="182" t="s">
        <v>336</v>
      </c>
      <c r="D115" s="169" t="s">
        <v>220</v>
      </c>
      <c r="E115" s="170">
        <v>80.400000000000006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0">
        <v>1.384E-2</v>
      </c>
      <c r="O115" s="170">
        <f>ROUND(E115*N115,2)</f>
        <v>1.1100000000000001</v>
      </c>
      <c r="P115" s="170">
        <v>0</v>
      </c>
      <c r="Q115" s="170">
        <f>ROUND(E115*P115,2)</f>
        <v>0</v>
      </c>
      <c r="R115" s="172"/>
      <c r="S115" s="172" t="s">
        <v>184</v>
      </c>
      <c r="T115" s="172" t="s">
        <v>184</v>
      </c>
      <c r="U115" s="172">
        <v>1.196</v>
      </c>
      <c r="V115" s="172">
        <f>ROUND(E115*U115,2)</f>
        <v>96.16</v>
      </c>
      <c r="W115" s="172"/>
      <c r="X115" s="173" t="s">
        <v>185</v>
      </c>
      <c r="Y115" s="154" t="s">
        <v>186</v>
      </c>
      <c r="Z115" s="144"/>
      <c r="AA115" s="144"/>
      <c r="AB115" s="144"/>
      <c r="AC115" s="144"/>
      <c r="AD115" s="144"/>
      <c r="AE115" s="144"/>
      <c r="AF115" s="144"/>
      <c r="AG115" s="144" t="s">
        <v>187</v>
      </c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</row>
    <row r="116" spans="1:60" outlineLevel="2">
      <c r="A116" s="151"/>
      <c r="B116" s="152"/>
      <c r="C116" s="183" t="s">
        <v>337</v>
      </c>
      <c r="D116" s="155"/>
      <c r="E116" s="156">
        <v>80.400000000000006</v>
      </c>
      <c r="F116" s="154"/>
      <c r="G116" s="154"/>
      <c r="H116" s="154"/>
      <c r="I116" s="154"/>
      <c r="J116" s="154"/>
      <c r="K116" s="154"/>
      <c r="L116" s="154"/>
      <c r="M116" s="154"/>
      <c r="N116" s="153"/>
      <c r="O116" s="153"/>
      <c r="P116" s="153"/>
      <c r="Q116" s="153"/>
      <c r="R116" s="154"/>
      <c r="S116" s="154"/>
      <c r="T116" s="154"/>
      <c r="U116" s="154"/>
      <c r="V116" s="154"/>
      <c r="W116" s="154"/>
      <c r="X116" s="154"/>
      <c r="Y116" s="154"/>
      <c r="Z116" s="144"/>
      <c r="AA116" s="144"/>
      <c r="AB116" s="144"/>
      <c r="AC116" s="144"/>
      <c r="AD116" s="144"/>
      <c r="AE116" s="144"/>
      <c r="AF116" s="144"/>
      <c r="AG116" s="144" t="s">
        <v>189</v>
      </c>
      <c r="AH116" s="144">
        <v>0</v>
      </c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</row>
    <row r="117" spans="1:60" ht="33.75" outlineLevel="1">
      <c r="A117" s="167">
        <v>40</v>
      </c>
      <c r="B117" s="168" t="s">
        <v>338</v>
      </c>
      <c r="C117" s="182" t="s">
        <v>339</v>
      </c>
      <c r="D117" s="169" t="s">
        <v>326</v>
      </c>
      <c r="E117" s="170">
        <v>1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0">
        <v>9.2579999999999996E-2</v>
      </c>
      <c r="O117" s="170">
        <f>ROUND(E117*N117,2)</f>
        <v>0.09</v>
      </c>
      <c r="P117" s="170">
        <v>0</v>
      </c>
      <c r="Q117" s="170">
        <f>ROUND(E117*P117,2)</f>
        <v>0</v>
      </c>
      <c r="R117" s="172"/>
      <c r="S117" s="172" t="s">
        <v>184</v>
      </c>
      <c r="T117" s="172" t="s">
        <v>184</v>
      </c>
      <c r="U117" s="172">
        <v>0.30099999999999999</v>
      </c>
      <c r="V117" s="172">
        <f>ROUND(E117*U117,2)</f>
        <v>0.3</v>
      </c>
      <c r="W117" s="172"/>
      <c r="X117" s="173" t="s">
        <v>185</v>
      </c>
      <c r="Y117" s="154" t="s">
        <v>186</v>
      </c>
      <c r="Z117" s="144"/>
      <c r="AA117" s="144"/>
      <c r="AB117" s="144"/>
      <c r="AC117" s="144"/>
      <c r="AD117" s="144"/>
      <c r="AE117" s="144"/>
      <c r="AF117" s="144"/>
      <c r="AG117" s="144" t="s">
        <v>187</v>
      </c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</row>
    <row r="118" spans="1:60" outlineLevel="2">
      <c r="A118" s="151"/>
      <c r="B118" s="152"/>
      <c r="C118" s="183" t="s">
        <v>340</v>
      </c>
      <c r="D118" s="155"/>
      <c r="E118" s="156">
        <v>1</v>
      </c>
      <c r="F118" s="154"/>
      <c r="G118" s="154"/>
      <c r="H118" s="154"/>
      <c r="I118" s="154"/>
      <c r="J118" s="154"/>
      <c r="K118" s="154"/>
      <c r="L118" s="154"/>
      <c r="M118" s="154"/>
      <c r="N118" s="153"/>
      <c r="O118" s="153"/>
      <c r="P118" s="153"/>
      <c r="Q118" s="153"/>
      <c r="R118" s="154"/>
      <c r="S118" s="154"/>
      <c r="T118" s="154"/>
      <c r="U118" s="154"/>
      <c r="V118" s="154"/>
      <c r="W118" s="154"/>
      <c r="X118" s="154"/>
      <c r="Y118" s="154"/>
      <c r="Z118" s="144"/>
      <c r="AA118" s="144"/>
      <c r="AB118" s="144"/>
      <c r="AC118" s="144"/>
      <c r="AD118" s="144"/>
      <c r="AE118" s="144"/>
      <c r="AF118" s="144"/>
      <c r="AG118" s="144" t="s">
        <v>189</v>
      </c>
      <c r="AH118" s="144">
        <v>0</v>
      </c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</row>
    <row r="119" spans="1:60" ht="33.75" outlineLevel="1">
      <c r="A119" s="167">
        <v>41</v>
      </c>
      <c r="B119" s="168" t="s">
        <v>341</v>
      </c>
      <c r="C119" s="182" t="s">
        <v>342</v>
      </c>
      <c r="D119" s="169" t="s">
        <v>326</v>
      </c>
      <c r="E119" s="170">
        <v>1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70">
        <v>0.11884</v>
      </c>
      <c r="O119" s="170">
        <f>ROUND(E119*N119,2)</f>
        <v>0.12</v>
      </c>
      <c r="P119" s="170">
        <v>0</v>
      </c>
      <c r="Q119" s="170">
        <f>ROUND(E119*P119,2)</f>
        <v>0</v>
      </c>
      <c r="R119" s="172"/>
      <c r="S119" s="172" t="s">
        <v>184</v>
      </c>
      <c r="T119" s="172" t="s">
        <v>184</v>
      </c>
      <c r="U119" s="172">
        <v>0.45600000000000002</v>
      </c>
      <c r="V119" s="172">
        <f>ROUND(E119*U119,2)</f>
        <v>0.46</v>
      </c>
      <c r="W119" s="172"/>
      <c r="X119" s="173" t="s">
        <v>185</v>
      </c>
      <c r="Y119" s="154" t="s">
        <v>186</v>
      </c>
      <c r="Z119" s="144"/>
      <c r="AA119" s="144"/>
      <c r="AB119" s="144"/>
      <c r="AC119" s="144"/>
      <c r="AD119" s="144"/>
      <c r="AE119" s="144"/>
      <c r="AF119" s="144"/>
      <c r="AG119" s="144" t="s">
        <v>187</v>
      </c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</row>
    <row r="120" spans="1:60" outlineLevel="2">
      <c r="A120" s="151"/>
      <c r="B120" s="152"/>
      <c r="C120" s="183" t="s">
        <v>343</v>
      </c>
      <c r="D120" s="155"/>
      <c r="E120" s="156">
        <v>1</v>
      </c>
      <c r="F120" s="154"/>
      <c r="G120" s="154"/>
      <c r="H120" s="154"/>
      <c r="I120" s="154"/>
      <c r="J120" s="154"/>
      <c r="K120" s="154"/>
      <c r="L120" s="154"/>
      <c r="M120" s="154"/>
      <c r="N120" s="153"/>
      <c r="O120" s="153"/>
      <c r="P120" s="153"/>
      <c r="Q120" s="153"/>
      <c r="R120" s="154"/>
      <c r="S120" s="154"/>
      <c r="T120" s="154"/>
      <c r="U120" s="154"/>
      <c r="V120" s="154"/>
      <c r="W120" s="154"/>
      <c r="X120" s="154"/>
      <c r="Y120" s="154"/>
      <c r="Z120" s="144"/>
      <c r="AA120" s="144"/>
      <c r="AB120" s="144"/>
      <c r="AC120" s="144"/>
      <c r="AD120" s="144"/>
      <c r="AE120" s="144"/>
      <c r="AF120" s="144"/>
      <c r="AG120" s="144" t="s">
        <v>189</v>
      </c>
      <c r="AH120" s="144">
        <v>0</v>
      </c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</row>
    <row r="121" spans="1:60" outlineLevel="1">
      <c r="A121" s="167">
        <v>42</v>
      </c>
      <c r="B121" s="168" t="s">
        <v>344</v>
      </c>
      <c r="C121" s="182" t="s">
        <v>345</v>
      </c>
      <c r="D121" s="169" t="s">
        <v>220</v>
      </c>
      <c r="E121" s="170">
        <v>23.98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0">
        <v>4.0000000000000001E-3</v>
      </c>
      <c r="O121" s="170">
        <f>ROUND(E121*N121,2)</f>
        <v>0.1</v>
      </c>
      <c r="P121" s="170">
        <v>0</v>
      </c>
      <c r="Q121" s="170">
        <f>ROUND(E121*P121,2)</f>
        <v>0</v>
      </c>
      <c r="R121" s="172"/>
      <c r="S121" s="172" t="s">
        <v>346</v>
      </c>
      <c r="T121" s="172" t="s">
        <v>347</v>
      </c>
      <c r="U121" s="172">
        <v>0</v>
      </c>
      <c r="V121" s="172">
        <f>ROUND(E121*U121,2)</f>
        <v>0</v>
      </c>
      <c r="W121" s="172"/>
      <c r="X121" s="173" t="s">
        <v>185</v>
      </c>
      <c r="Y121" s="154" t="s">
        <v>186</v>
      </c>
      <c r="Z121" s="144"/>
      <c r="AA121" s="144"/>
      <c r="AB121" s="144"/>
      <c r="AC121" s="144"/>
      <c r="AD121" s="144"/>
      <c r="AE121" s="144"/>
      <c r="AF121" s="144"/>
      <c r="AG121" s="144" t="s">
        <v>187</v>
      </c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</row>
    <row r="122" spans="1:60" outlineLevel="2">
      <c r="A122" s="151"/>
      <c r="B122" s="152"/>
      <c r="C122" s="183" t="s">
        <v>348</v>
      </c>
      <c r="D122" s="155"/>
      <c r="E122" s="156">
        <v>22</v>
      </c>
      <c r="F122" s="154"/>
      <c r="G122" s="154"/>
      <c r="H122" s="154"/>
      <c r="I122" s="154"/>
      <c r="J122" s="154"/>
      <c r="K122" s="154"/>
      <c r="L122" s="154"/>
      <c r="M122" s="154"/>
      <c r="N122" s="153"/>
      <c r="O122" s="153"/>
      <c r="P122" s="153"/>
      <c r="Q122" s="153"/>
      <c r="R122" s="154"/>
      <c r="S122" s="154"/>
      <c r="T122" s="154"/>
      <c r="U122" s="154"/>
      <c r="V122" s="154"/>
      <c r="W122" s="154"/>
      <c r="X122" s="154"/>
      <c r="Y122" s="154"/>
      <c r="Z122" s="144"/>
      <c r="AA122" s="144"/>
      <c r="AB122" s="144"/>
      <c r="AC122" s="144"/>
      <c r="AD122" s="144"/>
      <c r="AE122" s="144"/>
      <c r="AF122" s="144"/>
      <c r="AG122" s="144" t="s">
        <v>189</v>
      </c>
      <c r="AH122" s="144">
        <v>0</v>
      </c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44"/>
      <c r="BB122" s="144"/>
      <c r="BC122" s="144"/>
      <c r="BD122" s="144"/>
      <c r="BE122" s="144"/>
      <c r="BF122" s="144"/>
      <c r="BG122" s="144"/>
      <c r="BH122" s="144"/>
    </row>
    <row r="123" spans="1:60" outlineLevel="3">
      <c r="A123" s="151"/>
      <c r="B123" s="152"/>
      <c r="C123" s="183" t="s">
        <v>349</v>
      </c>
      <c r="D123" s="155"/>
      <c r="E123" s="156">
        <v>1.98</v>
      </c>
      <c r="F123" s="154"/>
      <c r="G123" s="154"/>
      <c r="H123" s="154"/>
      <c r="I123" s="154"/>
      <c r="J123" s="154"/>
      <c r="K123" s="154"/>
      <c r="L123" s="154"/>
      <c r="M123" s="154"/>
      <c r="N123" s="153"/>
      <c r="O123" s="153"/>
      <c r="P123" s="153"/>
      <c r="Q123" s="153"/>
      <c r="R123" s="154"/>
      <c r="S123" s="154"/>
      <c r="T123" s="154"/>
      <c r="U123" s="154"/>
      <c r="V123" s="154"/>
      <c r="W123" s="154"/>
      <c r="X123" s="154"/>
      <c r="Y123" s="154"/>
      <c r="Z123" s="144"/>
      <c r="AA123" s="144"/>
      <c r="AB123" s="144"/>
      <c r="AC123" s="144"/>
      <c r="AD123" s="144"/>
      <c r="AE123" s="144"/>
      <c r="AF123" s="144"/>
      <c r="AG123" s="144" t="s">
        <v>189</v>
      </c>
      <c r="AH123" s="144">
        <v>0</v>
      </c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</row>
    <row r="124" spans="1:60">
      <c r="A124" s="160" t="s">
        <v>179</v>
      </c>
      <c r="B124" s="161" t="s">
        <v>87</v>
      </c>
      <c r="C124" s="181" t="s">
        <v>88</v>
      </c>
      <c r="D124" s="162"/>
      <c r="E124" s="163"/>
      <c r="F124" s="164"/>
      <c r="G124" s="164">
        <f>SUMIF(AG125:AG135,"&lt;&gt;NOR",G125:G135)</f>
        <v>0</v>
      </c>
      <c r="H124" s="164"/>
      <c r="I124" s="164">
        <f>SUM(I125:I135)</f>
        <v>0</v>
      </c>
      <c r="J124" s="164"/>
      <c r="K124" s="164">
        <f>SUM(K125:K135)</f>
        <v>0</v>
      </c>
      <c r="L124" s="164"/>
      <c r="M124" s="164">
        <f>SUM(M125:M135)</f>
        <v>0</v>
      </c>
      <c r="N124" s="163"/>
      <c r="O124" s="163">
        <f>SUM(O125:O135)</f>
        <v>10.6</v>
      </c>
      <c r="P124" s="163"/>
      <c r="Q124" s="163">
        <f>SUM(Q125:Q135)</f>
        <v>0</v>
      </c>
      <c r="R124" s="164"/>
      <c r="S124" s="164"/>
      <c r="T124" s="164"/>
      <c r="U124" s="164"/>
      <c r="V124" s="164">
        <f>SUM(V125:V135)</f>
        <v>77.59</v>
      </c>
      <c r="W124" s="164"/>
      <c r="X124" s="165"/>
      <c r="Y124" s="159"/>
      <c r="AG124" t="s">
        <v>180</v>
      </c>
    </row>
    <row r="125" spans="1:60" outlineLevel="1">
      <c r="A125" s="167">
        <v>43</v>
      </c>
      <c r="B125" s="168" t="s">
        <v>350</v>
      </c>
      <c r="C125" s="182" t="s">
        <v>351</v>
      </c>
      <c r="D125" s="169" t="s">
        <v>183</v>
      </c>
      <c r="E125" s="170">
        <v>3.0437500000000002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0">
        <v>2.5251100000000002</v>
      </c>
      <c r="O125" s="170">
        <f>ROUND(E125*N125,2)</f>
        <v>7.69</v>
      </c>
      <c r="P125" s="170">
        <v>0</v>
      </c>
      <c r="Q125" s="170">
        <f>ROUND(E125*P125,2)</f>
        <v>0</v>
      </c>
      <c r="R125" s="172"/>
      <c r="S125" s="172" t="s">
        <v>184</v>
      </c>
      <c r="T125" s="172" t="s">
        <v>184</v>
      </c>
      <c r="U125" s="172">
        <v>1.45</v>
      </c>
      <c r="V125" s="172">
        <f>ROUND(E125*U125,2)</f>
        <v>4.41</v>
      </c>
      <c r="W125" s="172"/>
      <c r="X125" s="173" t="s">
        <v>185</v>
      </c>
      <c r="Y125" s="154" t="s">
        <v>186</v>
      </c>
      <c r="Z125" s="144"/>
      <c r="AA125" s="144"/>
      <c r="AB125" s="144"/>
      <c r="AC125" s="144"/>
      <c r="AD125" s="144"/>
      <c r="AE125" s="144"/>
      <c r="AF125" s="144"/>
      <c r="AG125" s="144" t="s">
        <v>187</v>
      </c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B125" s="144"/>
      <c r="BC125" s="144"/>
      <c r="BD125" s="144"/>
      <c r="BE125" s="144"/>
      <c r="BF125" s="144"/>
      <c r="BG125" s="144"/>
      <c r="BH125" s="144"/>
    </row>
    <row r="126" spans="1:60" outlineLevel="2">
      <c r="A126" s="151"/>
      <c r="B126" s="152"/>
      <c r="C126" s="183" t="s">
        <v>352</v>
      </c>
      <c r="D126" s="155"/>
      <c r="E126" s="156">
        <v>2.8624999999999998</v>
      </c>
      <c r="F126" s="154"/>
      <c r="G126" s="154"/>
      <c r="H126" s="154"/>
      <c r="I126" s="154"/>
      <c r="J126" s="154"/>
      <c r="K126" s="154"/>
      <c r="L126" s="154"/>
      <c r="M126" s="154"/>
      <c r="N126" s="153"/>
      <c r="O126" s="153"/>
      <c r="P126" s="153"/>
      <c r="Q126" s="153"/>
      <c r="R126" s="154"/>
      <c r="S126" s="154"/>
      <c r="T126" s="154"/>
      <c r="U126" s="154"/>
      <c r="V126" s="154"/>
      <c r="W126" s="154"/>
      <c r="X126" s="154"/>
      <c r="Y126" s="154"/>
      <c r="Z126" s="144"/>
      <c r="AA126" s="144"/>
      <c r="AB126" s="144"/>
      <c r="AC126" s="144"/>
      <c r="AD126" s="144"/>
      <c r="AE126" s="144"/>
      <c r="AF126" s="144"/>
      <c r="AG126" s="144" t="s">
        <v>189</v>
      </c>
      <c r="AH126" s="144">
        <v>0</v>
      </c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</row>
    <row r="127" spans="1:60" outlineLevel="3">
      <c r="A127" s="151"/>
      <c r="B127" s="152"/>
      <c r="C127" s="183" t="s">
        <v>353</v>
      </c>
      <c r="D127" s="155"/>
      <c r="E127" s="156">
        <v>0.18124999999999999</v>
      </c>
      <c r="F127" s="154"/>
      <c r="G127" s="154"/>
      <c r="H127" s="154"/>
      <c r="I127" s="154"/>
      <c r="J127" s="154"/>
      <c r="K127" s="154"/>
      <c r="L127" s="154"/>
      <c r="M127" s="154"/>
      <c r="N127" s="153"/>
      <c r="O127" s="153"/>
      <c r="P127" s="153"/>
      <c r="Q127" s="153"/>
      <c r="R127" s="154"/>
      <c r="S127" s="154"/>
      <c r="T127" s="154"/>
      <c r="U127" s="154"/>
      <c r="V127" s="154"/>
      <c r="W127" s="154"/>
      <c r="X127" s="154"/>
      <c r="Y127" s="154"/>
      <c r="Z127" s="144"/>
      <c r="AA127" s="144"/>
      <c r="AB127" s="144"/>
      <c r="AC127" s="144"/>
      <c r="AD127" s="144"/>
      <c r="AE127" s="144"/>
      <c r="AF127" s="144"/>
      <c r="AG127" s="144" t="s">
        <v>189</v>
      </c>
      <c r="AH127" s="144">
        <v>0</v>
      </c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</row>
    <row r="128" spans="1:60" outlineLevel="1">
      <c r="A128" s="167">
        <v>44</v>
      </c>
      <c r="B128" s="168" t="s">
        <v>354</v>
      </c>
      <c r="C128" s="182" t="s">
        <v>355</v>
      </c>
      <c r="D128" s="169" t="s">
        <v>243</v>
      </c>
      <c r="E128" s="170">
        <v>48.7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4.965E-2</v>
      </c>
      <c r="O128" s="170">
        <f>ROUND(E128*N128,2)</f>
        <v>2.42</v>
      </c>
      <c r="P128" s="170">
        <v>0</v>
      </c>
      <c r="Q128" s="170">
        <f>ROUND(E128*P128,2)</f>
        <v>0</v>
      </c>
      <c r="R128" s="172"/>
      <c r="S128" s="172" t="s">
        <v>184</v>
      </c>
      <c r="T128" s="172" t="s">
        <v>184</v>
      </c>
      <c r="U128" s="172">
        <v>0.94</v>
      </c>
      <c r="V128" s="172">
        <f>ROUND(E128*U128,2)</f>
        <v>45.78</v>
      </c>
      <c r="W128" s="172"/>
      <c r="X128" s="173" t="s">
        <v>185</v>
      </c>
      <c r="Y128" s="154" t="s">
        <v>186</v>
      </c>
      <c r="Z128" s="144"/>
      <c r="AA128" s="144"/>
      <c r="AB128" s="144"/>
      <c r="AC128" s="144"/>
      <c r="AD128" s="144"/>
      <c r="AE128" s="144"/>
      <c r="AF128" s="144"/>
      <c r="AG128" s="144" t="s">
        <v>187</v>
      </c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4"/>
      <c r="BH128" s="144"/>
    </row>
    <row r="129" spans="1:60" outlineLevel="2">
      <c r="A129" s="151"/>
      <c r="B129" s="152"/>
      <c r="C129" s="183" t="s">
        <v>356</v>
      </c>
      <c r="D129" s="155"/>
      <c r="E129" s="156">
        <v>45.8</v>
      </c>
      <c r="F129" s="154"/>
      <c r="G129" s="154"/>
      <c r="H129" s="154"/>
      <c r="I129" s="154"/>
      <c r="J129" s="154"/>
      <c r="K129" s="154"/>
      <c r="L129" s="154"/>
      <c r="M129" s="154"/>
      <c r="N129" s="153"/>
      <c r="O129" s="153"/>
      <c r="P129" s="153"/>
      <c r="Q129" s="153"/>
      <c r="R129" s="154"/>
      <c r="S129" s="154"/>
      <c r="T129" s="154"/>
      <c r="U129" s="154"/>
      <c r="V129" s="154"/>
      <c r="W129" s="154"/>
      <c r="X129" s="154"/>
      <c r="Y129" s="154"/>
      <c r="Z129" s="144"/>
      <c r="AA129" s="144"/>
      <c r="AB129" s="144"/>
      <c r="AC129" s="144"/>
      <c r="AD129" s="144"/>
      <c r="AE129" s="144"/>
      <c r="AF129" s="144"/>
      <c r="AG129" s="144" t="s">
        <v>189</v>
      </c>
      <c r="AH129" s="144">
        <v>0</v>
      </c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B129" s="144"/>
      <c r="BC129" s="144"/>
      <c r="BD129" s="144"/>
      <c r="BE129" s="144"/>
      <c r="BF129" s="144"/>
      <c r="BG129" s="144"/>
      <c r="BH129" s="144"/>
    </row>
    <row r="130" spans="1:60" outlineLevel="3">
      <c r="A130" s="151"/>
      <c r="B130" s="152"/>
      <c r="C130" s="183" t="s">
        <v>357</v>
      </c>
      <c r="D130" s="155"/>
      <c r="E130" s="156">
        <v>2.9</v>
      </c>
      <c r="F130" s="154"/>
      <c r="G130" s="154"/>
      <c r="H130" s="154"/>
      <c r="I130" s="154"/>
      <c r="J130" s="154"/>
      <c r="K130" s="154"/>
      <c r="L130" s="154"/>
      <c r="M130" s="154"/>
      <c r="N130" s="153"/>
      <c r="O130" s="153"/>
      <c r="P130" s="153"/>
      <c r="Q130" s="153"/>
      <c r="R130" s="154"/>
      <c r="S130" s="154"/>
      <c r="T130" s="154"/>
      <c r="U130" s="154"/>
      <c r="V130" s="154"/>
      <c r="W130" s="154"/>
      <c r="X130" s="154"/>
      <c r="Y130" s="154"/>
      <c r="Z130" s="144"/>
      <c r="AA130" s="144"/>
      <c r="AB130" s="144"/>
      <c r="AC130" s="144"/>
      <c r="AD130" s="144"/>
      <c r="AE130" s="144"/>
      <c r="AF130" s="144"/>
      <c r="AG130" s="144" t="s">
        <v>189</v>
      </c>
      <c r="AH130" s="144">
        <v>0</v>
      </c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</row>
    <row r="131" spans="1:60" outlineLevel="1">
      <c r="A131" s="167">
        <v>45</v>
      </c>
      <c r="B131" s="168" t="s">
        <v>358</v>
      </c>
      <c r="C131" s="182" t="s">
        <v>359</v>
      </c>
      <c r="D131" s="169" t="s">
        <v>243</v>
      </c>
      <c r="E131" s="170">
        <v>48.7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0</v>
      </c>
      <c r="O131" s="170">
        <f>ROUND(E131*N131,2)</f>
        <v>0</v>
      </c>
      <c r="P131" s="170">
        <v>0</v>
      </c>
      <c r="Q131" s="170">
        <f>ROUND(E131*P131,2)</f>
        <v>0</v>
      </c>
      <c r="R131" s="172"/>
      <c r="S131" s="172" t="s">
        <v>184</v>
      </c>
      <c r="T131" s="172" t="s">
        <v>184</v>
      </c>
      <c r="U131" s="172">
        <v>0.28999999999999998</v>
      </c>
      <c r="V131" s="172">
        <f>ROUND(E131*U131,2)</f>
        <v>14.12</v>
      </c>
      <c r="W131" s="172"/>
      <c r="X131" s="173" t="s">
        <v>185</v>
      </c>
      <c r="Y131" s="154" t="s">
        <v>186</v>
      </c>
      <c r="Z131" s="144"/>
      <c r="AA131" s="144"/>
      <c r="AB131" s="144"/>
      <c r="AC131" s="144"/>
      <c r="AD131" s="144"/>
      <c r="AE131" s="144"/>
      <c r="AF131" s="144"/>
      <c r="AG131" s="144" t="s">
        <v>187</v>
      </c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</row>
    <row r="132" spans="1:60" outlineLevel="2">
      <c r="A132" s="151"/>
      <c r="B132" s="152"/>
      <c r="C132" s="183" t="s">
        <v>360</v>
      </c>
      <c r="D132" s="155"/>
      <c r="E132" s="156">
        <v>48.7</v>
      </c>
      <c r="F132" s="154"/>
      <c r="G132" s="154"/>
      <c r="H132" s="154"/>
      <c r="I132" s="154"/>
      <c r="J132" s="154"/>
      <c r="K132" s="154"/>
      <c r="L132" s="154"/>
      <c r="M132" s="154"/>
      <c r="N132" s="153"/>
      <c r="O132" s="153"/>
      <c r="P132" s="153"/>
      <c r="Q132" s="153"/>
      <c r="R132" s="154"/>
      <c r="S132" s="154"/>
      <c r="T132" s="154"/>
      <c r="U132" s="154"/>
      <c r="V132" s="154"/>
      <c r="W132" s="154"/>
      <c r="X132" s="154"/>
      <c r="Y132" s="154"/>
      <c r="Z132" s="144"/>
      <c r="AA132" s="144"/>
      <c r="AB132" s="144"/>
      <c r="AC132" s="144"/>
      <c r="AD132" s="144"/>
      <c r="AE132" s="144"/>
      <c r="AF132" s="144"/>
      <c r="AG132" s="144" t="s">
        <v>189</v>
      </c>
      <c r="AH132" s="144">
        <v>5</v>
      </c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</row>
    <row r="133" spans="1:60" ht="22.5" outlineLevel="1">
      <c r="A133" s="167">
        <v>46</v>
      </c>
      <c r="B133" s="168" t="s">
        <v>361</v>
      </c>
      <c r="C133" s="182" t="s">
        <v>362</v>
      </c>
      <c r="D133" s="169" t="s">
        <v>235</v>
      </c>
      <c r="E133" s="170">
        <v>0.47999000000000003</v>
      </c>
      <c r="F133" s="171"/>
      <c r="G133" s="172">
        <f>ROUND(E133*F133,2)</f>
        <v>0</v>
      </c>
      <c r="H133" s="171"/>
      <c r="I133" s="172">
        <f>ROUND(E133*H133,2)</f>
        <v>0</v>
      </c>
      <c r="J133" s="171"/>
      <c r="K133" s="172">
        <f>ROUND(E133*J133,2)</f>
        <v>0</v>
      </c>
      <c r="L133" s="172">
        <v>21</v>
      </c>
      <c r="M133" s="172">
        <f>G133*(1+L133/100)</f>
        <v>0</v>
      </c>
      <c r="N133" s="170">
        <v>1.0166500000000001</v>
      </c>
      <c r="O133" s="170">
        <f>ROUND(E133*N133,2)</f>
        <v>0.49</v>
      </c>
      <c r="P133" s="170">
        <v>0</v>
      </c>
      <c r="Q133" s="170">
        <f>ROUND(E133*P133,2)</f>
        <v>0</v>
      </c>
      <c r="R133" s="172"/>
      <c r="S133" s="172" t="s">
        <v>184</v>
      </c>
      <c r="T133" s="172" t="s">
        <v>184</v>
      </c>
      <c r="U133" s="172">
        <v>27.67</v>
      </c>
      <c r="V133" s="172">
        <f>ROUND(E133*U133,2)</f>
        <v>13.28</v>
      </c>
      <c r="W133" s="172"/>
      <c r="X133" s="173" t="s">
        <v>185</v>
      </c>
      <c r="Y133" s="154" t="s">
        <v>186</v>
      </c>
      <c r="Z133" s="144"/>
      <c r="AA133" s="144"/>
      <c r="AB133" s="144"/>
      <c r="AC133" s="144"/>
      <c r="AD133" s="144"/>
      <c r="AE133" s="144"/>
      <c r="AF133" s="144"/>
      <c r="AG133" s="144" t="s">
        <v>187</v>
      </c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</row>
    <row r="134" spans="1:60" outlineLevel="2">
      <c r="A134" s="151"/>
      <c r="B134" s="152"/>
      <c r="C134" s="183" t="s">
        <v>363</v>
      </c>
      <c r="D134" s="155"/>
      <c r="E134" s="156">
        <v>0.38891999999999999</v>
      </c>
      <c r="F134" s="154"/>
      <c r="G134" s="154"/>
      <c r="H134" s="154"/>
      <c r="I134" s="154"/>
      <c r="J134" s="154"/>
      <c r="K134" s="154"/>
      <c r="L134" s="154"/>
      <c r="M134" s="154"/>
      <c r="N134" s="153"/>
      <c r="O134" s="153"/>
      <c r="P134" s="153"/>
      <c r="Q134" s="153"/>
      <c r="R134" s="154"/>
      <c r="S134" s="154"/>
      <c r="T134" s="154"/>
      <c r="U134" s="154"/>
      <c r="V134" s="154"/>
      <c r="W134" s="154"/>
      <c r="X134" s="154"/>
      <c r="Y134" s="154"/>
      <c r="Z134" s="144"/>
      <c r="AA134" s="144"/>
      <c r="AB134" s="144"/>
      <c r="AC134" s="144"/>
      <c r="AD134" s="144"/>
      <c r="AE134" s="144"/>
      <c r="AF134" s="144"/>
      <c r="AG134" s="144" t="s">
        <v>189</v>
      </c>
      <c r="AH134" s="144">
        <v>0</v>
      </c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</row>
    <row r="135" spans="1:60" ht="22.5" outlineLevel="3">
      <c r="A135" s="151"/>
      <c r="B135" s="152"/>
      <c r="C135" s="183" t="s">
        <v>364</v>
      </c>
      <c r="D135" s="155"/>
      <c r="E135" s="156">
        <v>9.1069999999999998E-2</v>
      </c>
      <c r="F135" s="154"/>
      <c r="G135" s="154"/>
      <c r="H135" s="154"/>
      <c r="I135" s="154"/>
      <c r="J135" s="154"/>
      <c r="K135" s="154"/>
      <c r="L135" s="154"/>
      <c r="M135" s="154"/>
      <c r="N135" s="153"/>
      <c r="O135" s="153"/>
      <c r="P135" s="153"/>
      <c r="Q135" s="153"/>
      <c r="R135" s="154"/>
      <c r="S135" s="154"/>
      <c r="T135" s="154"/>
      <c r="U135" s="154"/>
      <c r="V135" s="154"/>
      <c r="W135" s="154"/>
      <c r="X135" s="154"/>
      <c r="Y135" s="154"/>
      <c r="Z135" s="144"/>
      <c r="AA135" s="144"/>
      <c r="AB135" s="144"/>
      <c r="AC135" s="144"/>
      <c r="AD135" s="144"/>
      <c r="AE135" s="144"/>
      <c r="AF135" s="144"/>
      <c r="AG135" s="144" t="s">
        <v>189</v>
      </c>
      <c r="AH135" s="144">
        <v>0</v>
      </c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</row>
    <row r="136" spans="1:60">
      <c r="A136" s="160" t="s">
        <v>179</v>
      </c>
      <c r="B136" s="161" t="s">
        <v>89</v>
      </c>
      <c r="C136" s="181" t="s">
        <v>90</v>
      </c>
      <c r="D136" s="162"/>
      <c r="E136" s="163"/>
      <c r="F136" s="164"/>
      <c r="G136" s="164">
        <f>SUMIF(AG137:AG142,"&lt;&gt;NOR",G137:G142)</f>
        <v>0</v>
      </c>
      <c r="H136" s="164"/>
      <c r="I136" s="164">
        <f>SUM(I137:I142)</f>
        <v>0</v>
      </c>
      <c r="J136" s="164"/>
      <c r="K136" s="164">
        <f>SUM(K137:K142)</f>
        <v>0</v>
      </c>
      <c r="L136" s="164"/>
      <c r="M136" s="164">
        <f>SUM(M137:M142)</f>
        <v>0</v>
      </c>
      <c r="N136" s="163"/>
      <c r="O136" s="163">
        <f>SUM(O137:O142)</f>
        <v>20.82</v>
      </c>
      <c r="P136" s="163"/>
      <c r="Q136" s="163">
        <f>SUM(Q137:Q142)</f>
        <v>0</v>
      </c>
      <c r="R136" s="164"/>
      <c r="S136" s="164"/>
      <c r="T136" s="164"/>
      <c r="U136" s="164"/>
      <c r="V136" s="164">
        <f>SUM(V137:V142)</f>
        <v>1.8</v>
      </c>
      <c r="W136" s="164"/>
      <c r="X136" s="165"/>
      <c r="Y136" s="159"/>
      <c r="AG136" t="s">
        <v>180</v>
      </c>
    </row>
    <row r="137" spans="1:60" outlineLevel="1">
      <c r="A137" s="167">
        <v>47</v>
      </c>
      <c r="B137" s="168" t="s">
        <v>365</v>
      </c>
      <c r="C137" s="182" t="s">
        <v>366</v>
      </c>
      <c r="D137" s="169" t="s">
        <v>220</v>
      </c>
      <c r="E137" s="170">
        <v>24.3</v>
      </c>
      <c r="F137" s="171"/>
      <c r="G137" s="172">
        <f>ROUND(E137*F137,2)</f>
        <v>0</v>
      </c>
      <c r="H137" s="171"/>
      <c r="I137" s="172">
        <f>ROUND(E137*H137,2)</f>
        <v>0</v>
      </c>
      <c r="J137" s="171"/>
      <c r="K137" s="172">
        <f>ROUND(E137*J137,2)</f>
        <v>0</v>
      </c>
      <c r="L137" s="172">
        <v>21</v>
      </c>
      <c r="M137" s="172">
        <f>G137*(1+L137/100)</f>
        <v>0</v>
      </c>
      <c r="N137" s="170">
        <v>0.2024</v>
      </c>
      <c r="O137" s="170">
        <f>ROUND(E137*N137,2)</f>
        <v>4.92</v>
      </c>
      <c r="P137" s="170">
        <v>0</v>
      </c>
      <c r="Q137" s="170">
        <f>ROUND(E137*P137,2)</f>
        <v>0</v>
      </c>
      <c r="R137" s="172"/>
      <c r="S137" s="172" t="s">
        <v>184</v>
      </c>
      <c r="T137" s="172" t="s">
        <v>184</v>
      </c>
      <c r="U137" s="172">
        <v>2.5999999999999999E-2</v>
      </c>
      <c r="V137" s="172">
        <f>ROUND(E137*U137,2)</f>
        <v>0.63</v>
      </c>
      <c r="W137" s="172"/>
      <c r="X137" s="173" t="s">
        <v>185</v>
      </c>
      <c r="Y137" s="154" t="s">
        <v>186</v>
      </c>
      <c r="Z137" s="144"/>
      <c r="AA137" s="144"/>
      <c r="AB137" s="144"/>
      <c r="AC137" s="144"/>
      <c r="AD137" s="144"/>
      <c r="AE137" s="144"/>
      <c r="AF137" s="144"/>
      <c r="AG137" s="144" t="s">
        <v>187</v>
      </c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</row>
    <row r="138" spans="1:60" outlineLevel="2">
      <c r="A138" s="151"/>
      <c r="B138" s="152"/>
      <c r="C138" s="183" t="s">
        <v>367</v>
      </c>
      <c r="D138" s="155"/>
      <c r="E138" s="156">
        <v>24.3</v>
      </c>
      <c r="F138" s="154"/>
      <c r="G138" s="154"/>
      <c r="H138" s="154"/>
      <c r="I138" s="154"/>
      <c r="J138" s="154"/>
      <c r="K138" s="154"/>
      <c r="L138" s="154"/>
      <c r="M138" s="154"/>
      <c r="N138" s="153"/>
      <c r="O138" s="153"/>
      <c r="P138" s="153"/>
      <c r="Q138" s="153"/>
      <c r="R138" s="154"/>
      <c r="S138" s="154"/>
      <c r="T138" s="154"/>
      <c r="U138" s="154"/>
      <c r="V138" s="154"/>
      <c r="W138" s="154"/>
      <c r="X138" s="154"/>
      <c r="Y138" s="154"/>
      <c r="Z138" s="144"/>
      <c r="AA138" s="144"/>
      <c r="AB138" s="144"/>
      <c r="AC138" s="144"/>
      <c r="AD138" s="144"/>
      <c r="AE138" s="144"/>
      <c r="AF138" s="144"/>
      <c r="AG138" s="144" t="s">
        <v>189</v>
      </c>
      <c r="AH138" s="144">
        <v>5</v>
      </c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</row>
    <row r="139" spans="1:60" outlineLevel="1">
      <c r="A139" s="167">
        <v>48</v>
      </c>
      <c r="B139" s="168" t="s">
        <v>368</v>
      </c>
      <c r="C139" s="182" t="s">
        <v>369</v>
      </c>
      <c r="D139" s="169" t="s">
        <v>220</v>
      </c>
      <c r="E139" s="170">
        <v>20.52</v>
      </c>
      <c r="F139" s="171"/>
      <c r="G139" s="172">
        <f>ROUND(E139*F139,2)</f>
        <v>0</v>
      </c>
      <c r="H139" s="171"/>
      <c r="I139" s="172">
        <f>ROUND(E139*H139,2)</f>
        <v>0</v>
      </c>
      <c r="J139" s="171"/>
      <c r="K139" s="172">
        <f>ROUND(E139*J139,2)</f>
        <v>0</v>
      </c>
      <c r="L139" s="172">
        <v>21</v>
      </c>
      <c r="M139" s="172">
        <f>G139*(1+L139/100)</f>
        <v>0</v>
      </c>
      <c r="N139" s="170">
        <v>0.23</v>
      </c>
      <c r="O139" s="170">
        <f>ROUND(E139*N139,2)</f>
        <v>4.72</v>
      </c>
      <c r="P139" s="170">
        <v>0</v>
      </c>
      <c r="Q139" s="170">
        <f>ROUND(E139*P139,2)</f>
        <v>0</v>
      </c>
      <c r="R139" s="172"/>
      <c r="S139" s="172" t="s">
        <v>184</v>
      </c>
      <c r="T139" s="172" t="s">
        <v>184</v>
      </c>
      <c r="U139" s="172">
        <v>2.3E-2</v>
      </c>
      <c r="V139" s="172">
        <f>ROUND(E139*U139,2)</f>
        <v>0.47</v>
      </c>
      <c r="W139" s="172"/>
      <c r="X139" s="173" t="s">
        <v>185</v>
      </c>
      <c r="Y139" s="154" t="s">
        <v>186</v>
      </c>
      <c r="Z139" s="144"/>
      <c r="AA139" s="144"/>
      <c r="AB139" s="144"/>
      <c r="AC139" s="144"/>
      <c r="AD139" s="144"/>
      <c r="AE139" s="144"/>
      <c r="AF139" s="144"/>
      <c r="AG139" s="144" t="s">
        <v>187</v>
      </c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</row>
    <row r="140" spans="1:60" outlineLevel="2">
      <c r="A140" s="151"/>
      <c r="B140" s="152"/>
      <c r="C140" s="183" t="s">
        <v>370</v>
      </c>
      <c r="D140" s="155"/>
      <c r="E140" s="156">
        <v>20.52</v>
      </c>
      <c r="F140" s="154"/>
      <c r="G140" s="154"/>
      <c r="H140" s="154"/>
      <c r="I140" s="154"/>
      <c r="J140" s="154"/>
      <c r="K140" s="154"/>
      <c r="L140" s="154"/>
      <c r="M140" s="154"/>
      <c r="N140" s="153"/>
      <c r="O140" s="153"/>
      <c r="P140" s="153"/>
      <c r="Q140" s="153"/>
      <c r="R140" s="154"/>
      <c r="S140" s="154"/>
      <c r="T140" s="154"/>
      <c r="U140" s="154"/>
      <c r="V140" s="154"/>
      <c r="W140" s="154"/>
      <c r="X140" s="154"/>
      <c r="Y140" s="154"/>
      <c r="Z140" s="144"/>
      <c r="AA140" s="144"/>
      <c r="AB140" s="144"/>
      <c r="AC140" s="144"/>
      <c r="AD140" s="144"/>
      <c r="AE140" s="144"/>
      <c r="AF140" s="144"/>
      <c r="AG140" s="144" t="s">
        <v>189</v>
      </c>
      <c r="AH140" s="144">
        <v>5</v>
      </c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</row>
    <row r="141" spans="1:60" ht="22.5" outlineLevel="1">
      <c r="A141" s="167">
        <v>49</v>
      </c>
      <c r="B141" s="168" t="s">
        <v>371</v>
      </c>
      <c r="C141" s="182" t="s">
        <v>372</v>
      </c>
      <c r="D141" s="169" t="s">
        <v>220</v>
      </c>
      <c r="E141" s="170">
        <v>24.3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0">
        <v>0.46</v>
      </c>
      <c r="O141" s="170">
        <f>ROUND(E141*N141,2)</f>
        <v>11.18</v>
      </c>
      <c r="P141" s="170">
        <v>0</v>
      </c>
      <c r="Q141" s="170">
        <f>ROUND(E141*P141,2)</f>
        <v>0</v>
      </c>
      <c r="R141" s="172"/>
      <c r="S141" s="172" t="s">
        <v>184</v>
      </c>
      <c r="T141" s="172" t="s">
        <v>184</v>
      </c>
      <c r="U141" s="172">
        <v>2.9000000000000001E-2</v>
      </c>
      <c r="V141" s="172">
        <f>ROUND(E141*U141,2)</f>
        <v>0.7</v>
      </c>
      <c r="W141" s="172"/>
      <c r="X141" s="173" t="s">
        <v>185</v>
      </c>
      <c r="Y141" s="154" t="s">
        <v>186</v>
      </c>
      <c r="Z141" s="144"/>
      <c r="AA141" s="144"/>
      <c r="AB141" s="144"/>
      <c r="AC141" s="144"/>
      <c r="AD141" s="144"/>
      <c r="AE141" s="144"/>
      <c r="AF141" s="144"/>
      <c r="AG141" s="144" t="s">
        <v>187</v>
      </c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</row>
    <row r="142" spans="1:60" outlineLevel="2">
      <c r="A142" s="151"/>
      <c r="B142" s="152"/>
      <c r="C142" s="183" t="s">
        <v>367</v>
      </c>
      <c r="D142" s="155"/>
      <c r="E142" s="156">
        <v>24.3</v>
      </c>
      <c r="F142" s="154"/>
      <c r="G142" s="154"/>
      <c r="H142" s="154"/>
      <c r="I142" s="154"/>
      <c r="J142" s="154"/>
      <c r="K142" s="154"/>
      <c r="L142" s="154"/>
      <c r="M142" s="154"/>
      <c r="N142" s="153"/>
      <c r="O142" s="153"/>
      <c r="P142" s="153"/>
      <c r="Q142" s="153"/>
      <c r="R142" s="154"/>
      <c r="S142" s="154"/>
      <c r="T142" s="154"/>
      <c r="U142" s="154"/>
      <c r="V142" s="154"/>
      <c r="W142" s="154"/>
      <c r="X142" s="154"/>
      <c r="Y142" s="154"/>
      <c r="Z142" s="144"/>
      <c r="AA142" s="144"/>
      <c r="AB142" s="144"/>
      <c r="AC142" s="144"/>
      <c r="AD142" s="144"/>
      <c r="AE142" s="144"/>
      <c r="AF142" s="144"/>
      <c r="AG142" s="144" t="s">
        <v>189</v>
      </c>
      <c r="AH142" s="144">
        <v>5</v>
      </c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</row>
    <row r="143" spans="1:60">
      <c r="A143" s="160" t="s">
        <v>179</v>
      </c>
      <c r="B143" s="161" t="s">
        <v>91</v>
      </c>
      <c r="C143" s="181" t="s">
        <v>92</v>
      </c>
      <c r="D143" s="162"/>
      <c r="E143" s="163"/>
      <c r="F143" s="164"/>
      <c r="G143" s="164">
        <f>SUMIF(AG144:AG147,"&lt;&gt;NOR",G144:G147)</f>
        <v>0</v>
      </c>
      <c r="H143" s="164"/>
      <c r="I143" s="164">
        <f>SUM(I144:I147)</f>
        <v>0</v>
      </c>
      <c r="J143" s="164"/>
      <c r="K143" s="164">
        <f>SUM(K144:K147)</f>
        <v>0</v>
      </c>
      <c r="L143" s="164"/>
      <c r="M143" s="164">
        <f>SUM(M144:M147)</f>
        <v>0</v>
      </c>
      <c r="N143" s="163"/>
      <c r="O143" s="163">
        <f>SUM(O144:O147)</f>
        <v>0.96</v>
      </c>
      <c r="P143" s="163"/>
      <c r="Q143" s="163">
        <f>SUM(Q144:Q147)</f>
        <v>0</v>
      </c>
      <c r="R143" s="164"/>
      <c r="S143" s="164"/>
      <c r="T143" s="164"/>
      <c r="U143" s="164"/>
      <c r="V143" s="164">
        <f>SUM(V144:V147)</f>
        <v>64.289999999999992</v>
      </c>
      <c r="W143" s="164"/>
      <c r="X143" s="165"/>
      <c r="Y143" s="159"/>
      <c r="AG143" t="s">
        <v>180</v>
      </c>
    </row>
    <row r="144" spans="1:60" outlineLevel="1">
      <c r="A144" s="167">
        <v>50</v>
      </c>
      <c r="B144" s="168" t="s">
        <v>373</v>
      </c>
      <c r="C144" s="182" t="s">
        <v>374</v>
      </c>
      <c r="D144" s="169" t="s">
        <v>220</v>
      </c>
      <c r="E144" s="170">
        <v>204.08199999999999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0">
        <v>4.4099999999999999E-3</v>
      </c>
      <c r="O144" s="170">
        <f>ROUND(E144*N144,2)</f>
        <v>0.9</v>
      </c>
      <c r="P144" s="170">
        <v>0</v>
      </c>
      <c r="Q144" s="170">
        <f>ROUND(E144*P144,2)</f>
        <v>0</v>
      </c>
      <c r="R144" s="172"/>
      <c r="S144" s="172" t="s">
        <v>184</v>
      </c>
      <c r="T144" s="172" t="s">
        <v>184</v>
      </c>
      <c r="U144" s="172">
        <v>0.245</v>
      </c>
      <c r="V144" s="172">
        <f>ROUND(E144*U144,2)</f>
        <v>50</v>
      </c>
      <c r="W144" s="172"/>
      <c r="X144" s="173" t="s">
        <v>185</v>
      </c>
      <c r="Y144" s="154" t="s">
        <v>186</v>
      </c>
      <c r="Z144" s="144"/>
      <c r="AA144" s="144"/>
      <c r="AB144" s="144"/>
      <c r="AC144" s="144"/>
      <c r="AD144" s="144"/>
      <c r="AE144" s="144"/>
      <c r="AF144" s="144"/>
      <c r="AG144" s="144" t="s">
        <v>187</v>
      </c>
      <c r="AH144" s="144"/>
      <c r="AI144" s="144"/>
      <c r="AJ144" s="144"/>
      <c r="AK144" s="144"/>
      <c r="AL144" s="144"/>
      <c r="AM144" s="144"/>
      <c r="AN144" s="144"/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B144" s="144"/>
      <c r="BC144" s="144"/>
      <c r="BD144" s="144"/>
      <c r="BE144" s="144"/>
      <c r="BF144" s="144"/>
      <c r="BG144" s="144"/>
      <c r="BH144" s="144"/>
    </row>
    <row r="145" spans="1:60" outlineLevel="2">
      <c r="A145" s="151"/>
      <c r="B145" s="152"/>
      <c r="C145" s="183" t="s">
        <v>375</v>
      </c>
      <c r="D145" s="155"/>
      <c r="E145" s="156">
        <v>204.08199999999999</v>
      </c>
      <c r="F145" s="154"/>
      <c r="G145" s="154"/>
      <c r="H145" s="154"/>
      <c r="I145" s="154"/>
      <c r="J145" s="154"/>
      <c r="K145" s="154"/>
      <c r="L145" s="154"/>
      <c r="M145" s="154"/>
      <c r="N145" s="153"/>
      <c r="O145" s="153"/>
      <c r="P145" s="153"/>
      <c r="Q145" s="153"/>
      <c r="R145" s="154"/>
      <c r="S145" s="154"/>
      <c r="T145" s="154"/>
      <c r="U145" s="154"/>
      <c r="V145" s="154"/>
      <c r="W145" s="154"/>
      <c r="X145" s="154"/>
      <c r="Y145" s="154"/>
      <c r="Z145" s="144"/>
      <c r="AA145" s="144"/>
      <c r="AB145" s="144"/>
      <c r="AC145" s="144"/>
      <c r="AD145" s="144"/>
      <c r="AE145" s="144"/>
      <c r="AF145" s="144"/>
      <c r="AG145" s="144" t="s">
        <v>189</v>
      </c>
      <c r="AH145" s="144">
        <v>5</v>
      </c>
      <c r="AI145" s="144"/>
      <c r="AJ145" s="144"/>
      <c r="AK145" s="144"/>
      <c r="AL145" s="144"/>
      <c r="AM145" s="144"/>
      <c r="AN145" s="144"/>
      <c r="AO145" s="144"/>
      <c r="AP145" s="144"/>
      <c r="AQ145" s="144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44"/>
      <c r="BB145" s="144"/>
      <c r="BC145" s="144"/>
      <c r="BD145" s="144"/>
      <c r="BE145" s="144"/>
      <c r="BF145" s="144"/>
      <c r="BG145" s="144"/>
      <c r="BH145" s="144"/>
    </row>
    <row r="146" spans="1:60" outlineLevel="1">
      <c r="A146" s="167">
        <v>51</v>
      </c>
      <c r="B146" s="168" t="s">
        <v>376</v>
      </c>
      <c r="C146" s="182" t="s">
        <v>377</v>
      </c>
      <c r="D146" s="169" t="s">
        <v>220</v>
      </c>
      <c r="E146" s="170">
        <v>204.08199999999999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0">
        <v>2.9999999999999997E-4</v>
      </c>
      <c r="O146" s="170">
        <f>ROUND(E146*N146,2)</f>
        <v>0.06</v>
      </c>
      <c r="P146" s="170">
        <v>0</v>
      </c>
      <c r="Q146" s="170">
        <f>ROUND(E146*P146,2)</f>
        <v>0</v>
      </c>
      <c r="R146" s="172"/>
      <c r="S146" s="172" t="s">
        <v>184</v>
      </c>
      <c r="T146" s="172" t="s">
        <v>184</v>
      </c>
      <c r="U146" s="172">
        <v>7.0000000000000007E-2</v>
      </c>
      <c r="V146" s="172">
        <f>ROUND(E146*U146,2)</f>
        <v>14.29</v>
      </c>
      <c r="W146" s="172"/>
      <c r="X146" s="173" t="s">
        <v>185</v>
      </c>
      <c r="Y146" s="154" t="s">
        <v>186</v>
      </c>
      <c r="Z146" s="144"/>
      <c r="AA146" s="144"/>
      <c r="AB146" s="144"/>
      <c r="AC146" s="144"/>
      <c r="AD146" s="144"/>
      <c r="AE146" s="144"/>
      <c r="AF146" s="144"/>
      <c r="AG146" s="144" t="s">
        <v>187</v>
      </c>
      <c r="AH146" s="144"/>
      <c r="AI146" s="144"/>
      <c r="AJ146" s="144"/>
      <c r="AK146" s="144"/>
      <c r="AL146" s="144"/>
      <c r="AM146" s="144"/>
      <c r="AN146" s="144"/>
      <c r="AO146" s="144"/>
      <c r="AP146" s="144"/>
      <c r="AQ146" s="144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44"/>
      <c r="BB146" s="144"/>
      <c r="BC146" s="144"/>
      <c r="BD146" s="144"/>
      <c r="BE146" s="144"/>
      <c r="BF146" s="144"/>
      <c r="BG146" s="144"/>
      <c r="BH146" s="144"/>
    </row>
    <row r="147" spans="1:60" outlineLevel="2">
      <c r="A147" s="151"/>
      <c r="B147" s="152"/>
      <c r="C147" s="183" t="s">
        <v>378</v>
      </c>
      <c r="D147" s="155"/>
      <c r="E147" s="156">
        <v>204.08199999999999</v>
      </c>
      <c r="F147" s="154"/>
      <c r="G147" s="154"/>
      <c r="H147" s="154"/>
      <c r="I147" s="154"/>
      <c r="J147" s="154"/>
      <c r="K147" s="154"/>
      <c r="L147" s="154"/>
      <c r="M147" s="154"/>
      <c r="N147" s="153"/>
      <c r="O147" s="153"/>
      <c r="P147" s="153"/>
      <c r="Q147" s="153"/>
      <c r="R147" s="154"/>
      <c r="S147" s="154"/>
      <c r="T147" s="154"/>
      <c r="U147" s="154"/>
      <c r="V147" s="154"/>
      <c r="W147" s="154"/>
      <c r="X147" s="154"/>
      <c r="Y147" s="154"/>
      <c r="Z147" s="144"/>
      <c r="AA147" s="144"/>
      <c r="AB147" s="144"/>
      <c r="AC147" s="144"/>
      <c r="AD147" s="144"/>
      <c r="AE147" s="144"/>
      <c r="AF147" s="144"/>
      <c r="AG147" s="144" t="s">
        <v>189</v>
      </c>
      <c r="AH147" s="144">
        <v>5</v>
      </c>
      <c r="AI147" s="144"/>
      <c r="AJ147" s="144"/>
      <c r="AK147" s="144"/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</row>
    <row r="148" spans="1:60">
      <c r="A148" s="160" t="s">
        <v>179</v>
      </c>
      <c r="B148" s="161" t="s">
        <v>93</v>
      </c>
      <c r="C148" s="181" t="s">
        <v>94</v>
      </c>
      <c r="D148" s="162"/>
      <c r="E148" s="163"/>
      <c r="F148" s="164"/>
      <c r="G148" s="164">
        <f>SUMIF(AG149:AG171,"&lt;&gt;NOR",G149:G171)</f>
        <v>0</v>
      </c>
      <c r="H148" s="164"/>
      <c r="I148" s="164">
        <f>SUM(I149:I171)</f>
        <v>0</v>
      </c>
      <c r="J148" s="164"/>
      <c r="K148" s="164">
        <f>SUM(K149:K171)</f>
        <v>0</v>
      </c>
      <c r="L148" s="164"/>
      <c r="M148" s="164">
        <f>SUM(M149:M171)</f>
        <v>0</v>
      </c>
      <c r="N148" s="163"/>
      <c r="O148" s="163">
        <f>SUM(O149:O171)</f>
        <v>1.55</v>
      </c>
      <c r="P148" s="163"/>
      <c r="Q148" s="163">
        <f>SUM(Q149:Q171)</f>
        <v>0</v>
      </c>
      <c r="R148" s="164"/>
      <c r="S148" s="164"/>
      <c r="T148" s="164"/>
      <c r="U148" s="164"/>
      <c r="V148" s="164">
        <f>SUM(V149:V171)</f>
        <v>94.95</v>
      </c>
      <c r="W148" s="164"/>
      <c r="X148" s="165"/>
      <c r="Y148" s="159"/>
      <c r="AG148" t="s">
        <v>180</v>
      </c>
    </row>
    <row r="149" spans="1:60" outlineLevel="1">
      <c r="A149" s="167">
        <v>52</v>
      </c>
      <c r="B149" s="168" t="s">
        <v>379</v>
      </c>
      <c r="C149" s="182" t="s">
        <v>380</v>
      </c>
      <c r="D149" s="169" t="s">
        <v>220</v>
      </c>
      <c r="E149" s="170">
        <v>16.088000000000001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0">
        <v>4.0000000000000003E-5</v>
      </c>
      <c r="O149" s="170">
        <f>ROUND(E149*N149,2)</f>
        <v>0</v>
      </c>
      <c r="P149" s="170">
        <v>0</v>
      </c>
      <c r="Q149" s="170">
        <f>ROUND(E149*P149,2)</f>
        <v>0</v>
      </c>
      <c r="R149" s="172"/>
      <c r="S149" s="172" t="s">
        <v>184</v>
      </c>
      <c r="T149" s="172" t="s">
        <v>184</v>
      </c>
      <c r="U149" s="172">
        <v>0.08</v>
      </c>
      <c r="V149" s="172">
        <f>ROUND(E149*U149,2)</f>
        <v>1.29</v>
      </c>
      <c r="W149" s="172"/>
      <c r="X149" s="173" t="s">
        <v>185</v>
      </c>
      <c r="Y149" s="154" t="s">
        <v>186</v>
      </c>
      <c r="Z149" s="144"/>
      <c r="AA149" s="144"/>
      <c r="AB149" s="144"/>
      <c r="AC149" s="144"/>
      <c r="AD149" s="144"/>
      <c r="AE149" s="144"/>
      <c r="AF149" s="144"/>
      <c r="AG149" s="144" t="s">
        <v>187</v>
      </c>
      <c r="AH149" s="144"/>
      <c r="AI149" s="144"/>
      <c r="AJ149" s="144"/>
      <c r="AK149" s="144"/>
      <c r="AL149" s="144"/>
      <c r="AM149" s="144"/>
      <c r="AN149" s="144"/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</row>
    <row r="150" spans="1:60" outlineLevel="2">
      <c r="A150" s="151"/>
      <c r="B150" s="152"/>
      <c r="C150" s="183" t="s">
        <v>381</v>
      </c>
      <c r="D150" s="155"/>
      <c r="E150" s="156">
        <v>1.5</v>
      </c>
      <c r="F150" s="154"/>
      <c r="G150" s="154"/>
      <c r="H150" s="154"/>
      <c r="I150" s="154"/>
      <c r="J150" s="154"/>
      <c r="K150" s="154"/>
      <c r="L150" s="154"/>
      <c r="M150" s="154"/>
      <c r="N150" s="153"/>
      <c r="O150" s="153"/>
      <c r="P150" s="153"/>
      <c r="Q150" s="153"/>
      <c r="R150" s="154"/>
      <c r="S150" s="154"/>
      <c r="T150" s="154"/>
      <c r="U150" s="154"/>
      <c r="V150" s="154"/>
      <c r="W150" s="154"/>
      <c r="X150" s="154"/>
      <c r="Y150" s="154"/>
      <c r="Z150" s="144"/>
      <c r="AA150" s="144"/>
      <c r="AB150" s="144"/>
      <c r="AC150" s="144"/>
      <c r="AD150" s="144"/>
      <c r="AE150" s="144"/>
      <c r="AF150" s="144"/>
      <c r="AG150" s="144" t="s">
        <v>189</v>
      </c>
      <c r="AH150" s="144">
        <v>0</v>
      </c>
      <c r="AI150" s="144"/>
      <c r="AJ150" s="144"/>
      <c r="AK150" s="144"/>
      <c r="AL150" s="144"/>
      <c r="AM150" s="144"/>
      <c r="AN150" s="144"/>
      <c r="AO150" s="144"/>
      <c r="AP150" s="144"/>
      <c r="AQ150" s="144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44"/>
      <c r="BB150" s="144"/>
      <c r="BC150" s="144"/>
      <c r="BD150" s="144"/>
      <c r="BE150" s="144"/>
      <c r="BF150" s="144"/>
      <c r="BG150" s="144"/>
      <c r="BH150" s="144"/>
    </row>
    <row r="151" spans="1:60" outlineLevel="3">
      <c r="A151" s="151"/>
      <c r="B151" s="152"/>
      <c r="C151" s="183" t="s">
        <v>382</v>
      </c>
      <c r="D151" s="155"/>
      <c r="E151" s="156">
        <v>0.875</v>
      </c>
      <c r="F151" s="154"/>
      <c r="G151" s="154"/>
      <c r="H151" s="154"/>
      <c r="I151" s="154"/>
      <c r="J151" s="154"/>
      <c r="K151" s="154"/>
      <c r="L151" s="154"/>
      <c r="M151" s="154"/>
      <c r="N151" s="153"/>
      <c r="O151" s="153"/>
      <c r="P151" s="153"/>
      <c r="Q151" s="153"/>
      <c r="R151" s="154"/>
      <c r="S151" s="154"/>
      <c r="T151" s="154"/>
      <c r="U151" s="154"/>
      <c r="V151" s="154"/>
      <c r="W151" s="154"/>
      <c r="X151" s="154"/>
      <c r="Y151" s="154"/>
      <c r="Z151" s="144"/>
      <c r="AA151" s="144"/>
      <c r="AB151" s="144"/>
      <c r="AC151" s="144"/>
      <c r="AD151" s="144"/>
      <c r="AE151" s="144"/>
      <c r="AF151" s="144"/>
      <c r="AG151" s="144" t="s">
        <v>189</v>
      </c>
      <c r="AH151" s="144">
        <v>0</v>
      </c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</row>
    <row r="152" spans="1:60" outlineLevel="3">
      <c r="A152" s="151"/>
      <c r="B152" s="152"/>
      <c r="C152" s="183" t="s">
        <v>383</v>
      </c>
      <c r="D152" s="155"/>
      <c r="E152" s="156">
        <v>0.625</v>
      </c>
      <c r="F152" s="154"/>
      <c r="G152" s="154"/>
      <c r="H152" s="154"/>
      <c r="I152" s="154"/>
      <c r="J152" s="154"/>
      <c r="K152" s="154"/>
      <c r="L152" s="154"/>
      <c r="M152" s="154"/>
      <c r="N152" s="153"/>
      <c r="O152" s="153"/>
      <c r="P152" s="153"/>
      <c r="Q152" s="153"/>
      <c r="R152" s="154"/>
      <c r="S152" s="154"/>
      <c r="T152" s="154"/>
      <c r="U152" s="154"/>
      <c r="V152" s="154"/>
      <c r="W152" s="154"/>
      <c r="X152" s="154"/>
      <c r="Y152" s="154"/>
      <c r="Z152" s="144"/>
      <c r="AA152" s="144"/>
      <c r="AB152" s="144"/>
      <c r="AC152" s="144"/>
      <c r="AD152" s="144"/>
      <c r="AE152" s="144"/>
      <c r="AF152" s="144"/>
      <c r="AG152" s="144" t="s">
        <v>189</v>
      </c>
      <c r="AH152" s="144">
        <v>0</v>
      </c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</row>
    <row r="153" spans="1:60" outlineLevel="3">
      <c r="A153" s="151"/>
      <c r="B153" s="152"/>
      <c r="C153" s="183" t="s">
        <v>384</v>
      </c>
      <c r="D153" s="155"/>
      <c r="E153" s="156">
        <v>5.0880000000000001</v>
      </c>
      <c r="F153" s="154"/>
      <c r="G153" s="154"/>
      <c r="H153" s="154"/>
      <c r="I153" s="154"/>
      <c r="J153" s="154"/>
      <c r="K153" s="154"/>
      <c r="L153" s="154"/>
      <c r="M153" s="154"/>
      <c r="N153" s="153"/>
      <c r="O153" s="153"/>
      <c r="P153" s="153"/>
      <c r="Q153" s="153"/>
      <c r="R153" s="154"/>
      <c r="S153" s="154"/>
      <c r="T153" s="154"/>
      <c r="U153" s="154"/>
      <c r="V153" s="154"/>
      <c r="W153" s="154"/>
      <c r="X153" s="154"/>
      <c r="Y153" s="154"/>
      <c r="Z153" s="144"/>
      <c r="AA153" s="144"/>
      <c r="AB153" s="144"/>
      <c r="AC153" s="144"/>
      <c r="AD153" s="144"/>
      <c r="AE153" s="144"/>
      <c r="AF153" s="144"/>
      <c r="AG153" s="144" t="s">
        <v>189</v>
      </c>
      <c r="AH153" s="144">
        <v>0</v>
      </c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</row>
    <row r="154" spans="1:60" outlineLevel="3">
      <c r="A154" s="151"/>
      <c r="B154" s="152"/>
      <c r="C154" s="183" t="s">
        <v>385</v>
      </c>
      <c r="D154" s="155"/>
      <c r="E154" s="156">
        <v>8</v>
      </c>
      <c r="F154" s="154"/>
      <c r="G154" s="154"/>
      <c r="H154" s="154"/>
      <c r="I154" s="154"/>
      <c r="J154" s="154"/>
      <c r="K154" s="154"/>
      <c r="L154" s="154"/>
      <c r="M154" s="154"/>
      <c r="N154" s="153"/>
      <c r="O154" s="153"/>
      <c r="P154" s="153"/>
      <c r="Q154" s="153"/>
      <c r="R154" s="154"/>
      <c r="S154" s="154"/>
      <c r="T154" s="154"/>
      <c r="U154" s="154"/>
      <c r="V154" s="154"/>
      <c r="W154" s="154"/>
      <c r="X154" s="154"/>
      <c r="Y154" s="154"/>
      <c r="Z154" s="144"/>
      <c r="AA154" s="144"/>
      <c r="AB154" s="144"/>
      <c r="AC154" s="144"/>
      <c r="AD154" s="144"/>
      <c r="AE154" s="144"/>
      <c r="AF154" s="144"/>
      <c r="AG154" s="144" t="s">
        <v>189</v>
      </c>
      <c r="AH154" s="144">
        <v>0</v>
      </c>
      <c r="AI154" s="144"/>
      <c r="AJ154" s="144"/>
      <c r="AK154" s="144"/>
      <c r="AL154" s="144"/>
      <c r="AM154" s="144"/>
      <c r="AN154" s="144"/>
      <c r="AO154" s="144"/>
      <c r="AP154" s="144"/>
      <c r="AQ154" s="144"/>
      <c r="AR154" s="144"/>
      <c r="AS154" s="144"/>
      <c r="AT154" s="144"/>
      <c r="AU154" s="144"/>
      <c r="AV154" s="144"/>
      <c r="AW154" s="144"/>
      <c r="AX154" s="144"/>
      <c r="AY154" s="144"/>
      <c r="AZ154" s="144"/>
      <c r="BA154" s="144"/>
      <c r="BB154" s="144"/>
      <c r="BC154" s="144"/>
      <c r="BD154" s="144"/>
      <c r="BE154" s="144"/>
      <c r="BF154" s="144"/>
      <c r="BG154" s="144"/>
      <c r="BH154" s="144"/>
    </row>
    <row r="155" spans="1:60" outlineLevel="1">
      <c r="A155" s="167">
        <v>53</v>
      </c>
      <c r="B155" s="168" t="s">
        <v>386</v>
      </c>
      <c r="C155" s="182" t="s">
        <v>387</v>
      </c>
      <c r="D155" s="169" t="s">
        <v>243</v>
      </c>
      <c r="E155" s="170">
        <v>56.34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70">
        <v>3.7100000000000002E-3</v>
      </c>
      <c r="O155" s="170">
        <f>ROUND(E155*N155,2)</f>
        <v>0.21</v>
      </c>
      <c r="P155" s="170">
        <v>0</v>
      </c>
      <c r="Q155" s="170">
        <f>ROUND(E155*P155,2)</f>
        <v>0</v>
      </c>
      <c r="R155" s="172"/>
      <c r="S155" s="172" t="s">
        <v>184</v>
      </c>
      <c r="T155" s="172" t="s">
        <v>184</v>
      </c>
      <c r="U155" s="172">
        <v>0.18179999999999999</v>
      </c>
      <c r="V155" s="172">
        <f>ROUND(E155*U155,2)</f>
        <v>10.24</v>
      </c>
      <c r="W155" s="172"/>
      <c r="X155" s="173" t="s">
        <v>185</v>
      </c>
      <c r="Y155" s="154" t="s">
        <v>186</v>
      </c>
      <c r="Z155" s="144"/>
      <c r="AA155" s="144"/>
      <c r="AB155" s="144"/>
      <c r="AC155" s="144"/>
      <c r="AD155" s="144"/>
      <c r="AE155" s="144"/>
      <c r="AF155" s="144"/>
      <c r="AG155" s="144" t="s">
        <v>187</v>
      </c>
      <c r="AH155" s="144"/>
      <c r="AI155" s="144"/>
      <c r="AJ155" s="144"/>
      <c r="AK155" s="144"/>
      <c r="AL155" s="144"/>
      <c r="AM155" s="144"/>
      <c r="AN155" s="144"/>
      <c r="AO155" s="144"/>
      <c r="AP155" s="144"/>
      <c r="AQ155" s="144"/>
      <c r="AR155" s="144"/>
      <c r="AS155" s="144"/>
      <c r="AT155" s="144"/>
      <c r="AU155" s="144"/>
      <c r="AV155" s="144"/>
      <c r="AW155" s="144"/>
      <c r="AX155" s="144"/>
      <c r="AY155" s="144"/>
      <c r="AZ155" s="144"/>
      <c r="BA155" s="144"/>
      <c r="BB155" s="144"/>
      <c r="BC155" s="144"/>
      <c r="BD155" s="144"/>
      <c r="BE155" s="144"/>
      <c r="BF155" s="144"/>
      <c r="BG155" s="144"/>
      <c r="BH155" s="144"/>
    </row>
    <row r="156" spans="1:60" outlineLevel="2">
      <c r="A156" s="151"/>
      <c r="B156" s="152"/>
      <c r="C156" s="183" t="s">
        <v>388</v>
      </c>
      <c r="D156" s="155"/>
      <c r="E156" s="156">
        <v>18</v>
      </c>
      <c r="F156" s="154"/>
      <c r="G156" s="154"/>
      <c r="H156" s="154"/>
      <c r="I156" s="154"/>
      <c r="J156" s="154"/>
      <c r="K156" s="154"/>
      <c r="L156" s="154"/>
      <c r="M156" s="154"/>
      <c r="N156" s="153"/>
      <c r="O156" s="153"/>
      <c r="P156" s="153"/>
      <c r="Q156" s="153"/>
      <c r="R156" s="154"/>
      <c r="S156" s="154"/>
      <c r="T156" s="154"/>
      <c r="U156" s="154"/>
      <c r="V156" s="154"/>
      <c r="W156" s="154"/>
      <c r="X156" s="154"/>
      <c r="Y156" s="154"/>
      <c r="Z156" s="144"/>
      <c r="AA156" s="144"/>
      <c r="AB156" s="144"/>
      <c r="AC156" s="144"/>
      <c r="AD156" s="144"/>
      <c r="AE156" s="144"/>
      <c r="AF156" s="144"/>
      <c r="AG156" s="144" t="s">
        <v>189</v>
      </c>
      <c r="AH156" s="144">
        <v>0</v>
      </c>
      <c r="AI156" s="144"/>
      <c r="AJ156" s="144"/>
      <c r="AK156" s="144"/>
      <c r="AL156" s="144"/>
      <c r="AM156" s="144"/>
      <c r="AN156" s="144"/>
      <c r="AO156" s="144"/>
      <c r="AP156" s="144"/>
      <c r="AQ156" s="144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</row>
    <row r="157" spans="1:60" outlineLevel="3">
      <c r="A157" s="151"/>
      <c r="B157" s="152"/>
      <c r="C157" s="183" t="s">
        <v>389</v>
      </c>
      <c r="D157" s="155"/>
      <c r="E157" s="156">
        <v>29.3</v>
      </c>
      <c r="F157" s="154"/>
      <c r="G157" s="154"/>
      <c r="H157" s="154"/>
      <c r="I157" s="154"/>
      <c r="J157" s="154"/>
      <c r="K157" s="154"/>
      <c r="L157" s="154"/>
      <c r="M157" s="154"/>
      <c r="N157" s="153"/>
      <c r="O157" s="153"/>
      <c r="P157" s="153"/>
      <c r="Q157" s="153"/>
      <c r="R157" s="154"/>
      <c r="S157" s="154"/>
      <c r="T157" s="154"/>
      <c r="U157" s="154"/>
      <c r="V157" s="154"/>
      <c r="W157" s="154"/>
      <c r="X157" s="154"/>
      <c r="Y157" s="154"/>
      <c r="Z157" s="144"/>
      <c r="AA157" s="144"/>
      <c r="AB157" s="144"/>
      <c r="AC157" s="144"/>
      <c r="AD157" s="144"/>
      <c r="AE157" s="144"/>
      <c r="AF157" s="144"/>
      <c r="AG157" s="144" t="s">
        <v>189</v>
      </c>
      <c r="AH157" s="144">
        <v>0</v>
      </c>
      <c r="AI157" s="144"/>
      <c r="AJ157" s="144"/>
      <c r="AK157" s="144"/>
      <c r="AL157" s="144"/>
      <c r="AM157" s="144"/>
      <c r="AN157" s="144"/>
      <c r="AO157" s="144"/>
      <c r="AP157" s="144"/>
      <c r="AQ157" s="144"/>
      <c r="AR157" s="144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</row>
    <row r="158" spans="1:60" outlineLevel="3">
      <c r="A158" s="151"/>
      <c r="B158" s="152"/>
      <c r="C158" s="183" t="s">
        <v>390</v>
      </c>
      <c r="D158" s="155"/>
      <c r="E158" s="156">
        <v>9.0399999999999991</v>
      </c>
      <c r="F158" s="154"/>
      <c r="G158" s="154"/>
      <c r="H158" s="154"/>
      <c r="I158" s="154"/>
      <c r="J158" s="154"/>
      <c r="K158" s="154"/>
      <c r="L158" s="154"/>
      <c r="M158" s="154"/>
      <c r="N158" s="153"/>
      <c r="O158" s="153"/>
      <c r="P158" s="153"/>
      <c r="Q158" s="153"/>
      <c r="R158" s="154"/>
      <c r="S158" s="154"/>
      <c r="T158" s="154"/>
      <c r="U158" s="154"/>
      <c r="V158" s="154"/>
      <c r="W158" s="154"/>
      <c r="X158" s="154"/>
      <c r="Y158" s="154"/>
      <c r="Z158" s="144"/>
      <c r="AA158" s="144"/>
      <c r="AB158" s="144"/>
      <c r="AC158" s="144"/>
      <c r="AD158" s="144"/>
      <c r="AE158" s="144"/>
      <c r="AF158" s="144"/>
      <c r="AG158" s="144" t="s">
        <v>189</v>
      </c>
      <c r="AH158" s="144">
        <v>0</v>
      </c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44"/>
      <c r="AZ158" s="144"/>
      <c r="BA158" s="144"/>
      <c r="BB158" s="144"/>
      <c r="BC158" s="144"/>
      <c r="BD158" s="144"/>
      <c r="BE158" s="144"/>
      <c r="BF158" s="144"/>
      <c r="BG158" s="144"/>
      <c r="BH158" s="144"/>
    </row>
    <row r="159" spans="1:60" outlineLevel="1">
      <c r="A159" s="167">
        <v>54</v>
      </c>
      <c r="B159" s="168" t="s">
        <v>391</v>
      </c>
      <c r="C159" s="182" t="s">
        <v>392</v>
      </c>
      <c r="D159" s="169" t="s">
        <v>220</v>
      </c>
      <c r="E159" s="170">
        <v>8.4510000000000005</v>
      </c>
      <c r="F159" s="171"/>
      <c r="G159" s="172">
        <f>ROUND(E159*F159,2)</f>
        <v>0</v>
      </c>
      <c r="H159" s="171"/>
      <c r="I159" s="172">
        <f>ROUND(E159*H159,2)</f>
        <v>0</v>
      </c>
      <c r="J159" s="171"/>
      <c r="K159" s="172">
        <f>ROUND(E159*J159,2)</f>
        <v>0</v>
      </c>
      <c r="L159" s="172">
        <v>21</v>
      </c>
      <c r="M159" s="172">
        <f>G159*(1+L159/100)</f>
        <v>0</v>
      </c>
      <c r="N159" s="170">
        <v>5.3690000000000002E-2</v>
      </c>
      <c r="O159" s="170">
        <f>ROUND(E159*N159,2)</f>
        <v>0.45</v>
      </c>
      <c r="P159" s="170">
        <v>0</v>
      </c>
      <c r="Q159" s="170">
        <f>ROUND(E159*P159,2)</f>
        <v>0</v>
      </c>
      <c r="R159" s="172"/>
      <c r="S159" s="172" t="s">
        <v>184</v>
      </c>
      <c r="T159" s="172" t="s">
        <v>184</v>
      </c>
      <c r="U159" s="172">
        <v>1.17717</v>
      </c>
      <c r="V159" s="172">
        <f>ROUND(E159*U159,2)</f>
        <v>9.9499999999999993</v>
      </c>
      <c r="W159" s="172"/>
      <c r="X159" s="173" t="s">
        <v>185</v>
      </c>
      <c r="Y159" s="154" t="s">
        <v>186</v>
      </c>
      <c r="Z159" s="144"/>
      <c r="AA159" s="144"/>
      <c r="AB159" s="144"/>
      <c r="AC159" s="144"/>
      <c r="AD159" s="144"/>
      <c r="AE159" s="144"/>
      <c r="AF159" s="144"/>
      <c r="AG159" s="144" t="s">
        <v>187</v>
      </c>
      <c r="AH159" s="144"/>
      <c r="AI159" s="144"/>
      <c r="AJ159" s="144"/>
      <c r="AK159" s="144"/>
      <c r="AL159" s="144"/>
      <c r="AM159" s="144"/>
      <c r="AN159" s="144"/>
      <c r="AO159" s="144"/>
      <c r="AP159" s="144"/>
      <c r="AQ159" s="144"/>
      <c r="AR159" s="144"/>
      <c r="AS159" s="144"/>
      <c r="AT159" s="144"/>
      <c r="AU159" s="144"/>
      <c r="AV159" s="144"/>
      <c r="AW159" s="144"/>
      <c r="AX159" s="144"/>
      <c r="AY159" s="144"/>
      <c r="AZ159" s="144"/>
      <c r="BA159" s="144"/>
      <c r="BB159" s="144"/>
      <c r="BC159" s="144"/>
      <c r="BD159" s="144"/>
      <c r="BE159" s="144"/>
      <c r="BF159" s="144"/>
      <c r="BG159" s="144"/>
      <c r="BH159" s="144"/>
    </row>
    <row r="160" spans="1:60" outlineLevel="2">
      <c r="A160" s="151"/>
      <c r="B160" s="152"/>
      <c r="C160" s="183" t="s">
        <v>393</v>
      </c>
      <c r="D160" s="155"/>
      <c r="E160" s="156">
        <v>8.4510000000000005</v>
      </c>
      <c r="F160" s="154"/>
      <c r="G160" s="154"/>
      <c r="H160" s="154"/>
      <c r="I160" s="154"/>
      <c r="J160" s="154"/>
      <c r="K160" s="154"/>
      <c r="L160" s="154"/>
      <c r="M160" s="154"/>
      <c r="N160" s="153"/>
      <c r="O160" s="153"/>
      <c r="P160" s="153"/>
      <c r="Q160" s="153"/>
      <c r="R160" s="154"/>
      <c r="S160" s="154"/>
      <c r="T160" s="154"/>
      <c r="U160" s="154"/>
      <c r="V160" s="154"/>
      <c r="W160" s="154"/>
      <c r="X160" s="154"/>
      <c r="Y160" s="154"/>
      <c r="Z160" s="144"/>
      <c r="AA160" s="144"/>
      <c r="AB160" s="144"/>
      <c r="AC160" s="144"/>
      <c r="AD160" s="144"/>
      <c r="AE160" s="144"/>
      <c r="AF160" s="144"/>
      <c r="AG160" s="144" t="s">
        <v>189</v>
      </c>
      <c r="AH160" s="144">
        <v>5</v>
      </c>
      <c r="AI160" s="144"/>
      <c r="AJ160" s="144"/>
      <c r="AK160" s="144"/>
      <c r="AL160" s="144"/>
      <c r="AM160" s="144"/>
      <c r="AN160" s="144"/>
      <c r="AO160" s="144"/>
      <c r="AP160" s="144"/>
      <c r="AQ160" s="144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</row>
    <row r="161" spans="1:60" ht="22.5" outlineLevel="1">
      <c r="A161" s="167">
        <v>55</v>
      </c>
      <c r="B161" s="168" t="s">
        <v>394</v>
      </c>
      <c r="C161" s="182" t="s">
        <v>395</v>
      </c>
      <c r="D161" s="169" t="s">
        <v>220</v>
      </c>
      <c r="E161" s="170">
        <v>204.08199999999999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0">
        <v>4.3800000000000002E-3</v>
      </c>
      <c r="O161" s="170">
        <f>ROUND(E161*N161,2)</f>
        <v>0.89</v>
      </c>
      <c r="P161" s="170">
        <v>0</v>
      </c>
      <c r="Q161" s="170">
        <f>ROUND(E161*P161,2)</f>
        <v>0</v>
      </c>
      <c r="R161" s="172"/>
      <c r="S161" s="172" t="s">
        <v>184</v>
      </c>
      <c r="T161" s="172" t="s">
        <v>184</v>
      </c>
      <c r="U161" s="172">
        <v>0.36</v>
      </c>
      <c r="V161" s="172">
        <f>ROUND(E161*U161,2)</f>
        <v>73.47</v>
      </c>
      <c r="W161" s="172"/>
      <c r="X161" s="173" t="s">
        <v>185</v>
      </c>
      <c r="Y161" s="154" t="s">
        <v>186</v>
      </c>
      <c r="Z161" s="144"/>
      <c r="AA161" s="144"/>
      <c r="AB161" s="144"/>
      <c r="AC161" s="144"/>
      <c r="AD161" s="144"/>
      <c r="AE161" s="144"/>
      <c r="AF161" s="144"/>
      <c r="AG161" s="144" t="s">
        <v>187</v>
      </c>
      <c r="AH161" s="144"/>
      <c r="AI161" s="144"/>
      <c r="AJ161" s="144"/>
      <c r="AK161" s="144"/>
      <c r="AL161" s="144"/>
      <c r="AM161" s="144"/>
      <c r="AN161" s="144"/>
      <c r="AO161" s="144"/>
      <c r="AP161" s="144"/>
      <c r="AQ161" s="144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  <c r="BC161" s="144"/>
      <c r="BD161" s="144"/>
      <c r="BE161" s="144"/>
      <c r="BF161" s="144"/>
      <c r="BG161" s="144"/>
      <c r="BH161" s="144"/>
    </row>
    <row r="162" spans="1:60" outlineLevel="2">
      <c r="A162" s="151"/>
      <c r="B162" s="152"/>
      <c r="C162" s="183" t="s">
        <v>396</v>
      </c>
      <c r="D162" s="155"/>
      <c r="E162" s="156">
        <v>87.36</v>
      </c>
      <c r="F162" s="154"/>
      <c r="G162" s="154"/>
      <c r="H162" s="154"/>
      <c r="I162" s="154"/>
      <c r="J162" s="154"/>
      <c r="K162" s="154"/>
      <c r="L162" s="154"/>
      <c r="M162" s="154"/>
      <c r="N162" s="153"/>
      <c r="O162" s="153"/>
      <c r="P162" s="153"/>
      <c r="Q162" s="153"/>
      <c r="R162" s="154"/>
      <c r="S162" s="154"/>
      <c r="T162" s="154"/>
      <c r="U162" s="154"/>
      <c r="V162" s="154"/>
      <c r="W162" s="154"/>
      <c r="X162" s="154"/>
      <c r="Y162" s="154"/>
      <c r="Z162" s="144"/>
      <c r="AA162" s="144"/>
      <c r="AB162" s="144"/>
      <c r="AC162" s="144"/>
      <c r="AD162" s="144"/>
      <c r="AE162" s="144"/>
      <c r="AF162" s="144"/>
      <c r="AG162" s="144" t="s">
        <v>189</v>
      </c>
      <c r="AH162" s="144">
        <v>0</v>
      </c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  <c r="BC162" s="144"/>
      <c r="BD162" s="144"/>
      <c r="BE162" s="144"/>
      <c r="BF162" s="144"/>
      <c r="BG162" s="144"/>
      <c r="BH162" s="144"/>
    </row>
    <row r="163" spans="1:60" outlineLevel="3">
      <c r="A163" s="151"/>
      <c r="B163" s="152"/>
      <c r="C163" s="183" t="s">
        <v>397</v>
      </c>
      <c r="D163" s="155"/>
      <c r="E163" s="156">
        <v>-4.6539999999999999</v>
      </c>
      <c r="F163" s="154"/>
      <c r="G163" s="154"/>
      <c r="H163" s="154"/>
      <c r="I163" s="154"/>
      <c r="J163" s="154"/>
      <c r="K163" s="154"/>
      <c r="L163" s="154"/>
      <c r="M163" s="154"/>
      <c r="N163" s="153"/>
      <c r="O163" s="153"/>
      <c r="P163" s="153"/>
      <c r="Q163" s="153"/>
      <c r="R163" s="154"/>
      <c r="S163" s="154"/>
      <c r="T163" s="154"/>
      <c r="U163" s="154"/>
      <c r="V163" s="154"/>
      <c r="W163" s="154"/>
      <c r="X163" s="154"/>
      <c r="Y163" s="154"/>
      <c r="Z163" s="144"/>
      <c r="AA163" s="144"/>
      <c r="AB163" s="144"/>
      <c r="AC163" s="144"/>
      <c r="AD163" s="144"/>
      <c r="AE163" s="144"/>
      <c r="AF163" s="144"/>
      <c r="AG163" s="144" t="s">
        <v>189</v>
      </c>
      <c r="AH163" s="144">
        <v>0</v>
      </c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  <c r="BC163" s="144"/>
      <c r="BD163" s="144"/>
      <c r="BE163" s="144"/>
      <c r="BF163" s="144"/>
      <c r="BG163" s="144"/>
      <c r="BH163" s="144"/>
    </row>
    <row r="164" spans="1:60" outlineLevel="3">
      <c r="A164" s="151"/>
      <c r="B164" s="152"/>
      <c r="C164" s="183" t="s">
        <v>398</v>
      </c>
      <c r="D164" s="155"/>
      <c r="E164" s="156">
        <v>22.12</v>
      </c>
      <c r="F164" s="154"/>
      <c r="G164" s="154"/>
      <c r="H164" s="154"/>
      <c r="I164" s="154"/>
      <c r="J164" s="154"/>
      <c r="K164" s="154"/>
      <c r="L164" s="154"/>
      <c r="M164" s="154"/>
      <c r="N164" s="153"/>
      <c r="O164" s="153"/>
      <c r="P164" s="153"/>
      <c r="Q164" s="153"/>
      <c r="R164" s="154"/>
      <c r="S164" s="154"/>
      <c r="T164" s="154"/>
      <c r="U164" s="154"/>
      <c r="V164" s="154"/>
      <c r="W164" s="154"/>
      <c r="X164" s="154"/>
      <c r="Y164" s="154"/>
      <c r="Z164" s="144"/>
      <c r="AA164" s="144"/>
      <c r="AB164" s="144"/>
      <c r="AC164" s="144"/>
      <c r="AD164" s="144"/>
      <c r="AE164" s="144"/>
      <c r="AF164" s="144"/>
      <c r="AG164" s="144" t="s">
        <v>189</v>
      </c>
      <c r="AH164" s="144">
        <v>0</v>
      </c>
      <c r="AI164" s="144"/>
      <c r="AJ164" s="144"/>
      <c r="AK164" s="144"/>
      <c r="AL164" s="144"/>
      <c r="AM164" s="144"/>
      <c r="AN164" s="144"/>
      <c r="AO164" s="144"/>
      <c r="AP164" s="144"/>
      <c r="AQ164" s="144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  <c r="BC164" s="144"/>
      <c r="BD164" s="144"/>
      <c r="BE164" s="144"/>
      <c r="BF164" s="144"/>
      <c r="BG164" s="144"/>
      <c r="BH164" s="144"/>
    </row>
    <row r="165" spans="1:60" outlineLevel="3">
      <c r="A165" s="151"/>
      <c r="B165" s="152"/>
      <c r="C165" s="183" t="s">
        <v>399</v>
      </c>
      <c r="D165" s="155"/>
      <c r="E165" s="156">
        <v>-2.202</v>
      </c>
      <c r="F165" s="154"/>
      <c r="G165" s="154"/>
      <c r="H165" s="154"/>
      <c r="I165" s="154"/>
      <c r="J165" s="154"/>
      <c r="K165" s="154"/>
      <c r="L165" s="154"/>
      <c r="M165" s="154"/>
      <c r="N165" s="153"/>
      <c r="O165" s="153"/>
      <c r="P165" s="153"/>
      <c r="Q165" s="153"/>
      <c r="R165" s="154"/>
      <c r="S165" s="154"/>
      <c r="T165" s="154"/>
      <c r="U165" s="154"/>
      <c r="V165" s="154"/>
      <c r="W165" s="154"/>
      <c r="X165" s="154"/>
      <c r="Y165" s="154"/>
      <c r="Z165" s="144"/>
      <c r="AA165" s="144"/>
      <c r="AB165" s="144"/>
      <c r="AC165" s="144"/>
      <c r="AD165" s="144"/>
      <c r="AE165" s="144"/>
      <c r="AF165" s="144"/>
      <c r="AG165" s="144" t="s">
        <v>189</v>
      </c>
      <c r="AH165" s="144">
        <v>0</v>
      </c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</row>
    <row r="166" spans="1:60" outlineLevel="3">
      <c r="A166" s="151"/>
      <c r="B166" s="152"/>
      <c r="C166" s="183" t="s">
        <v>400</v>
      </c>
      <c r="D166" s="155"/>
      <c r="E166" s="156">
        <v>28</v>
      </c>
      <c r="F166" s="154"/>
      <c r="G166" s="154"/>
      <c r="H166" s="154"/>
      <c r="I166" s="154"/>
      <c r="J166" s="154"/>
      <c r="K166" s="154"/>
      <c r="L166" s="154"/>
      <c r="M166" s="154"/>
      <c r="N166" s="153"/>
      <c r="O166" s="153"/>
      <c r="P166" s="153"/>
      <c r="Q166" s="153"/>
      <c r="R166" s="154"/>
      <c r="S166" s="154"/>
      <c r="T166" s="154"/>
      <c r="U166" s="154"/>
      <c r="V166" s="154"/>
      <c r="W166" s="154"/>
      <c r="X166" s="154"/>
      <c r="Y166" s="154"/>
      <c r="Z166" s="144"/>
      <c r="AA166" s="144"/>
      <c r="AB166" s="144"/>
      <c r="AC166" s="144"/>
      <c r="AD166" s="144"/>
      <c r="AE166" s="144"/>
      <c r="AF166" s="144"/>
      <c r="AG166" s="144" t="s">
        <v>189</v>
      </c>
      <c r="AH166" s="144">
        <v>0</v>
      </c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</row>
    <row r="167" spans="1:60" outlineLevel="3">
      <c r="A167" s="151"/>
      <c r="B167" s="152"/>
      <c r="C167" s="183" t="s">
        <v>399</v>
      </c>
      <c r="D167" s="155"/>
      <c r="E167" s="156">
        <v>-2.202</v>
      </c>
      <c r="F167" s="154"/>
      <c r="G167" s="154"/>
      <c r="H167" s="154"/>
      <c r="I167" s="154"/>
      <c r="J167" s="154"/>
      <c r="K167" s="154"/>
      <c r="L167" s="154"/>
      <c r="M167" s="154"/>
      <c r="N167" s="153"/>
      <c r="O167" s="153"/>
      <c r="P167" s="153"/>
      <c r="Q167" s="153"/>
      <c r="R167" s="154"/>
      <c r="S167" s="154"/>
      <c r="T167" s="154"/>
      <c r="U167" s="154"/>
      <c r="V167" s="154"/>
      <c r="W167" s="154"/>
      <c r="X167" s="154"/>
      <c r="Y167" s="154"/>
      <c r="Z167" s="144"/>
      <c r="AA167" s="144"/>
      <c r="AB167" s="144"/>
      <c r="AC167" s="144"/>
      <c r="AD167" s="144"/>
      <c r="AE167" s="144"/>
      <c r="AF167" s="144"/>
      <c r="AG167" s="144" t="s">
        <v>189</v>
      </c>
      <c r="AH167" s="144">
        <v>0</v>
      </c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</row>
    <row r="168" spans="1:60" outlineLevel="3">
      <c r="A168" s="151"/>
      <c r="B168" s="152"/>
      <c r="C168" s="183" t="s">
        <v>401</v>
      </c>
      <c r="D168" s="155"/>
      <c r="E168" s="156">
        <v>36.75</v>
      </c>
      <c r="F168" s="154"/>
      <c r="G168" s="154"/>
      <c r="H168" s="154"/>
      <c r="I168" s="154"/>
      <c r="J168" s="154"/>
      <c r="K168" s="154"/>
      <c r="L168" s="154"/>
      <c r="M168" s="154"/>
      <c r="N168" s="153"/>
      <c r="O168" s="153"/>
      <c r="P168" s="153"/>
      <c r="Q168" s="153"/>
      <c r="R168" s="154"/>
      <c r="S168" s="154"/>
      <c r="T168" s="154"/>
      <c r="U168" s="154"/>
      <c r="V168" s="154"/>
      <c r="W168" s="154"/>
      <c r="X168" s="154"/>
      <c r="Y168" s="154"/>
      <c r="Z168" s="144"/>
      <c r="AA168" s="144"/>
      <c r="AB168" s="144"/>
      <c r="AC168" s="144"/>
      <c r="AD168" s="144"/>
      <c r="AE168" s="144"/>
      <c r="AF168" s="144"/>
      <c r="AG168" s="144" t="s">
        <v>189</v>
      </c>
      <c r="AH168" s="144">
        <v>0</v>
      </c>
      <c r="AI168" s="144"/>
      <c r="AJ168" s="144"/>
      <c r="AK168" s="144"/>
      <c r="AL168" s="144"/>
      <c r="AM168" s="144"/>
      <c r="AN168" s="144"/>
      <c r="AO168" s="144"/>
      <c r="AP168" s="144"/>
      <c r="AQ168" s="144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4"/>
    </row>
    <row r="169" spans="1:60" outlineLevel="3">
      <c r="A169" s="151"/>
      <c r="B169" s="152"/>
      <c r="C169" s="183" t="s">
        <v>402</v>
      </c>
      <c r="D169" s="155"/>
      <c r="E169" s="156">
        <v>-1.827</v>
      </c>
      <c r="F169" s="154"/>
      <c r="G169" s="154"/>
      <c r="H169" s="154"/>
      <c r="I169" s="154"/>
      <c r="J169" s="154"/>
      <c r="K169" s="154"/>
      <c r="L169" s="154"/>
      <c r="M169" s="154"/>
      <c r="N169" s="153"/>
      <c r="O169" s="153"/>
      <c r="P169" s="153"/>
      <c r="Q169" s="153"/>
      <c r="R169" s="154"/>
      <c r="S169" s="154"/>
      <c r="T169" s="154"/>
      <c r="U169" s="154"/>
      <c r="V169" s="154"/>
      <c r="W169" s="154"/>
      <c r="X169" s="154"/>
      <c r="Y169" s="154"/>
      <c r="Z169" s="144"/>
      <c r="AA169" s="144"/>
      <c r="AB169" s="144"/>
      <c r="AC169" s="144"/>
      <c r="AD169" s="144"/>
      <c r="AE169" s="144"/>
      <c r="AF169" s="144"/>
      <c r="AG169" s="144" t="s">
        <v>189</v>
      </c>
      <c r="AH169" s="144">
        <v>0</v>
      </c>
      <c r="AI169" s="144"/>
      <c r="AJ169" s="144"/>
      <c r="AK169" s="144"/>
      <c r="AL169" s="144"/>
      <c r="AM169" s="144"/>
      <c r="AN169" s="144"/>
      <c r="AO169" s="144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</row>
    <row r="170" spans="1:60" outlineLevel="3">
      <c r="A170" s="151"/>
      <c r="B170" s="152"/>
      <c r="C170" s="183" t="s">
        <v>403</v>
      </c>
      <c r="D170" s="155"/>
      <c r="E170" s="156">
        <v>46.2</v>
      </c>
      <c r="F170" s="154"/>
      <c r="G170" s="154"/>
      <c r="H170" s="154"/>
      <c r="I170" s="154"/>
      <c r="J170" s="154"/>
      <c r="K170" s="154"/>
      <c r="L170" s="154"/>
      <c r="M170" s="154"/>
      <c r="N170" s="153"/>
      <c r="O170" s="153"/>
      <c r="P170" s="153"/>
      <c r="Q170" s="153"/>
      <c r="R170" s="154"/>
      <c r="S170" s="154"/>
      <c r="T170" s="154"/>
      <c r="U170" s="154"/>
      <c r="V170" s="154"/>
      <c r="W170" s="154"/>
      <c r="X170" s="154"/>
      <c r="Y170" s="154"/>
      <c r="Z170" s="144"/>
      <c r="AA170" s="144"/>
      <c r="AB170" s="144"/>
      <c r="AC170" s="144"/>
      <c r="AD170" s="144"/>
      <c r="AE170" s="144"/>
      <c r="AF170" s="144"/>
      <c r="AG170" s="144" t="s">
        <v>189</v>
      </c>
      <c r="AH170" s="144">
        <v>0</v>
      </c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</row>
    <row r="171" spans="1:60" outlineLevel="3">
      <c r="A171" s="151"/>
      <c r="B171" s="152"/>
      <c r="C171" s="183" t="s">
        <v>404</v>
      </c>
      <c r="D171" s="155"/>
      <c r="E171" s="156">
        <v>-5.4630000000000001</v>
      </c>
      <c r="F171" s="154"/>
      <c r="G171" s="154"/>
      <c r="H171" s="154"/>
      <c r="I171" s="154"/>
      <c r="J171" s="154"/>
      <c r="K171" s="154"/>
      <c r="L171" s="154"/>
      <c r="M171" s="154"/>
      <c r="N171" s="153"/>
      <c r="O171" s="153"/>
      <c r="P171" s="153"/>
      <c r="Q171" s="153"/>
      <c r="R171" s="154"/>
      <c r="S171" s="154"/>
      <c r="T171" s="154"/>
      <c r="U171" s="154"/>
      <c r="V171" s="154"/>
      <c r="W171" s="154"/>
      <c r="X171" s="154"/>
      <c r="Y171" s="154"/>
      <c r="Z171" s="144"/>
      <c r="AA171" s="144"/>
      <c r="AB171" s="144"/>
      <c r="AC171" s="144"/>
      <c r="AD171" s="144"/>
      <c r="AE171" s="144"/>
      <c r="AF171" s="144"/>
      <c r="AG171" s="144" t="s">
        <v>189</v>
      </c>
      <c r="AH171" s="144">
        <v>0</v>
      </c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</row>
    <row r="172" spans="1:60">
      <c r="A172" s="160" t="s">
        <v>179</v>
      </c>
      <c r="B172" s="161" t="s">
        <v>95</v>
      </c>
      <c r="C172" s="181" t="s">
        <v>92</v>
      </c>
      <c r="D172" s="162"/>
      <c r="E172" s="163"/>
      <c r="F172" s="164"/>
      <c r="G172" s="164">
        <f>SUMIF(AG173:AG200,"&lt;&gt;NOR",G173:G200)</f>
        <v>0</v>
      </c>
      <c r="H172" s="164"/>
      <c r="I172" s="164">
        <f>SUM(I173:I200)</f>
        <v>0</v>
      </c>
      <c r="J172" s="164"/>
      <c r="K172" s="164">
        <f>SUM(K173:K200)</f>
        <v>0</v>
      </c>
      <c r="L172" s="164"/>
      <c r="M172" s="164">
        <f>SUM(M173:M200)</f>
        <v>0</v>
      </c>
      <c r="N172" s="163"/>
      <c r="O172" s="163">
        <f>SUM(O173:O200)</f>
        <v>1.1200000000000001</v>
      </c>
      <c r="P172" s="163"/>
      <c r="Q172" s="163">
        <f>SUM(Q173:Q200)</f>
        <v>0</v>
      </c>
      <c r="R172" s="164"/>
      <c r="S172" s="164"/>
      <c r="T172" s="164"/>
      <c r="U172" s="164"/>
      <c r="V172" s="164">
        <f>SUM(V173:V200)</f>
        <v>200.01</v>
      </c>
      <c r="W172" s="164"/>
      <c r="X172" s="165"/>
      <c r="Y172" s="159"/>
      <c r="AG172" t="s">
        <v>180</v>
      </c>
    </row>
    <row r="173" spans="1:60" outlineLevel="1">
      <c r="A173" s="167">
        <v>56</v>
      </c>
      <c r="B173" s="168" t="s">
        <v>405</v>
      </c>
      <c r="C173" s="182" t="s">
        <v>406</v>
      </c>
      <c r="D173" s="169" t="s">
        <v>220</v>
      </c>
      <c r="E173" s="170">
        <v>122.889</v>
      </c>
      <c r="F173" s="171"/>
      <c r="G173" s="172">
        <f>ROUND(E173*F173,2)</f>
        <v>0</v>
      </c>
      <c r="H173" s="171"/>
      <c r="I173" s="172">
        <f>ROUND(E173*H173,2)</f>
        <v>0</v>
      </c>
      <c r="J173" s="171"/>
      <c r="K173" s="172">
        <f>ROUND(E173*J173,2)</f>
        <v>0</v>
      </c>
      <c r="L173" s="172">
        <v>21</v>
      </c>
      <c r="M173" s="172">
        <f>G173*(1+L173/100)</f>
        <v>0</v>
      </c>
      <c r="N173" s="170">
        <v>1.9000000000000001E-4</v>
      </c>
      <c r="O173" s="170">
        <f>ROUND(E173*N173,2)</f>
        <v>0.02</v>
      </c>
      <c r="P173" s="170">
        <v>0</v>
      </c>
      <c r="Q173" s="170">
        <f>ROUND(E173*P173,2)</f>
        <v>0</v>
      </c>
      <c r="R173" s="172"/>
      <c r="S173" s="172" t="s">
        <v>184</v>
      </c>
      <c r="T173" s="172" t="s">
        <v>184</v>
      </c>
      <c r="U173" s="172">
        <v>5.1999999999999998E-2</v>
      </c>
      <c r="V173" s="172">
        <f>ROUND(E173*U173,2)</f>
        <v>6.39</v>
      </c>
      <c r="W173" s="172"/>
      <c r="X173" s="173" t="s">
        <v>185</v>
      </c>
      <c r="Y173" s="154" t="s">
        <v>186</v>
      </c>
      <c r="Z173" s="144"/>
      <c r="AA173" s="144"/>
      <c r="AB173" s="144"/>
      <c r="AC173" s="144"/>
      <c r="AD173" s="144"/>
      <c r="AE173" s="144"/>
      <c r="AF173" s="144"/>
      <c r="AG173" s="144" t="s">
        <v>187</v>
      </c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</row>
    <row r="174" spans="1:60" outlineLevel="2">
      <c r="A174" s="151"/>
      <c r="B174" s="152"/>
      <c r="C174" s="183" t="s">
        <v>407</v>
      </c>
      <c r="D174" s="155"/>
      <c r="E174" s="156">
        <v>122.889</v>
      </c>
      <c r="F174" s="154"/>
      <c r="G174" s="154"/>
      <c r="H174" s="154"/>
      <c r="I174" s="154"/>
      <c r="J174" s="154"/>
      <c r="K174" s="154"/>
      <c r="L174" s="154"/>
      <c r="M174" s="154"/>
      <c r="N174" s="153"/>
      <c r="O174" s="153"/>
      <c r="P174" s="153"/>
      <c r="Q174" s="153"/>
      <c r="R174" s="154"/>
      <c r="S174" s="154"/>
      <c r="T174" s="154"/>
      <c r="U174" s="154"/>
      <c r="V174" s="154"/>
      <c r="W174" s="154"/>
      <c r="X174" s="154"/>
      <c r="Y174" s="154"/>
      <c r="Z174" s="144"/>
      <c r="AA174" s="144"/>
      <c r="AB174" s="144"/>
      <c r="AC174" s="144"/>
      <c r="AD174" s="144"/>
      <c r="AE174" s="144"/>
      <c r="AF174" s="144"/>
      <c r="AG174" s="144" t="s">
        <v>189</v>
      </c>
      <c r="AH174" s="144">
        <v>5</v>
      </c>
      <c r="AI174" s="144"/>
      <c r="AJ174" s="144"/>
      <c r="AK174" s="144"/>
      <c r="AL174" s="144"/>
      <c r="AM174" s="144"/>
      <c r="AN174" s="144"/>
      <c r="AO174" s="144"/>
      <c r="AP174" s="144"/>
      <c r="AQ174" s="144"/>
      <c r="AR174" s="144"/>
      <c r="AS174" s="144"/>
      <c r="AT174" s="144"/>
      <c r="AU174" s="144"/>
      <c r="AV174" s="144"/>
      <c r="AW174" s="144"/>
      <c r="AX174" s="144"/>
      <c r="AY174" s="144"/>
      <c r="AZ174" s="144"/>
      <c r="BA174" s="144"/>
      <c r="BB174" s="144"/>
      <c r="BC174" s="144"/>
      <c r="BD174" s="144"/>
      <c r="BE174" s="144"/>
      <c r="BF174" s="144"/>
      <c r="BG174" s="144"/>
      <c r="BH174" s="144"/>
    </row>
    <row r="175" spans="1:60" outlineLevel="1">
      <c r="A175" s="167">
        <v>57</v>
      </c>
      <c r="B175" s="168" t="s">
        <v>408</v>
      </c>
      <c r="C175" s="182" t="s">
        <v>409</v>
      </c>
      <c r="D175" s="169" t="s">
        <v>220</v>
      </c>
      <c r="E175" s="170">
        <v>16.788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0">
        <v>4.0000000000000003E-5</v>
      </c>
      <c r="O175" s="170">
        <f>ROUND(E175*N175,2)</f>
        <v>0</v>
      </c>
      <c r="P175" s="170">
        <v>0</v>
      </c>
      <c r="Q175" s="170">
        <f>ROUND(E175*P175,2)</f>
        <v>0</v>
      </c>
      <c r="R175" s="172"/>
      <c r="S175" s="172" t="s">
        <v>184</v>
      </c>
      <c r="T175" s="172" t="s">
        <v>184</v>
      </c>
      <c r="U175" s="172">
        <v>0.08</v>
      </c>
      <c r="V175" s="172">
        <f>ROUND(E175*U175,2)</f>
        <v>1.34</v>
      </c>
      <c r="W175" s="172"/>
      <c r="X175" s="173" t="s">
        <v>185</v>
      </c>
      <c r="Y175" s="154" t="s">
        <v>186</v>
      </c>
      <c r="Z175" s="144"/>
      <c r="AA175" s="144"/>
      <c r="AB175" s="144"/>
      <c r="AC175" s="144"/>
      <c r="AD175" s="144"/>
      <c r="AE175" s="144"/>
      <c r="AF175" s="144"/>
      <c r="AG175" s="144" t="s">
        <v>187</v>
      </c>
      <c r="AH175" s="144"/>
      <c r="AI175" s="144"/>
      <c r="AJ175" s="144"/>
      <c r="AK175" s="144"/>
      <c r="AL175" s="144"/>
      <c r="AM175" s="144"/>
      <c r="AN175" s="144"/>
      <c r="AO175" s="144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/>
      <c r="BH175" s="144"/>
    </row>
    <row r="176" spans="1:60" outlineLevel="2">
      <c r="A176" s="151"/>
      <c r="B176" s="152"/>
      <c r="C176" s="183" t="s">
        <v>381</v>
      </c>
      <c r="D176" s="155"/>
      <c r="E176" s="156">
        <v>1.5</v>
      </c>
      <c r="F176" s="154"/>
      <c r="G176" s="154"/>
      <c r="H176" s="154"/>
      <c r="I176" s="154"/>
      <c r="J176" s="154"/>
      <c r="K176" s="154"/>
      <c r="L176" s="154"/>
      <c r="M176" s="154"/>
      <c r="N176" s="153"/>
      <c r="O176" s="153"/>
      <c r="P176" s="153"/>
      <c r="Q176" s="153"/>
      <c r="R176" s="154"/>
      <c r="S176" s="154"/>
      <c r="T176" s="154"/>
      <c r="U176" s="154"/>
      <c r="V176" s="154"/>
      <c r="W176" s="154"/>
      <c r="X176" s="154"/>
      <c r="Y176" s="154"/>
      <c r="Z176" s="144"/>
      <c r="AA176" s="144"/>
      <c r="AB176" s="144"/>
      <c r="AC176" s="144"/>
      <c r="AD176" s="144"/>
      <c r="AE176" s="144"/>
      <c r="AF176" s="144"/>
      <c r="AG176" s="144" t="s">
        <v>189</v>
      </c>
      <c r="AH176" s="144">
        <v>0</v>
      </c>
      <c r="AI176" s="144"/>
      <c r="AJ176" s="144"/>
      <c r="AK176" s="144"/>
      <c r="AL176" s="144"/>
      <c r="AM176" s="144"/>
      <c r="AN176" s="144"/>
      <c r="AO176" s="144"/>
      <c r="AP176" s="144"/>
      <c r="AQ176" s="144"/>
      <c r="AR176" s="144"/>
      <c r="AS176" s="144"/>
      <c r="AT176" s="144"/>
      <c r="AU176" s="144"/>
      <c r="AV176" s="144"/>
      <c r="AW176" s="144"/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</row>
    <row r="177" spans="1:60" outlineLevel="3">
      <c r="A177" s="151"/>
      <c r="B177" s="152"/>
      <c r="C177" s="183" t="s">
        <v>383</v>
      </c>
      <c r="D177" s="155"/>
      <c r="E177" s="156">
        <v>0.625</v>
      </c>
      <c r="F177" s="154"/>
      <c r="G177" s="154"/>
      <c r="H177" s="154"/>
      <c r="I177" s="154"/>
      <c r="J177" s="154"/>
      <c r="K177" s="154"/>
      <c r="L177" s="154"/>
      <c r="M177" s="154"/>
      <c r="N177" s="153"/>
      <c r="O177" s="153"/>
      <c r="P177" s="153"/>
      <c r="Q177" s="153"/>
      <c r="R177" s="154"/>
      <c r="S177" s="154"/>
      <c r="T177" s="154"/>
      <c r="U177" s="154"/>
      <c r="V177" s="154"/>
      <c r="W177" s="154"/>
      <c r="X177" s="154"/>
      <c r="Y177" s="154"/>
      <c r="Z177" s="144"/>
      <c r="AA177" s="144"/>
      <c r="AB177" s="144"/>
      <c r="AC177" s="144"/>
      <c r="AD177" s="144"/>
      <c r="AE177" s="144"/>
      <c r="AF177" s="144"/>
      <c r="AG177" s="144" t="s">
        <v>189</v>
      </c>
      <c r="AH177" s="144">
        <v>0</v>
      </c>
      <c r="AI177" s="144"/>
      <c r="AJ177" s="144"/>
      <c r="AK177" s="144"/>
      <c r="AL177" s="144"/>
      <c r="AM177" s="144"/>
      <c r="AN177" s="144"/>
      <c r="AO177" s="144"/>
      <c r="AP177" s="144"/>
      <c r="AQ177" s="144"/>
      <c r="AR177" s="144"/>
      <c r="AS177" s="144"/>
      <c r="AT177" s="144"/>
      <c r="AU177" s="144"/>
      <c r="AV177" s="144"/>
      <c r="AW177" s="144"/>
      <c r="AX177" s="144"/>
      <c r="AY177" s="144"/>
      <c r="AZ177" s="144"/>
      <c r="BA177" s="144"/>
      <c r="BB177" s="144"/>
      <c r="BC177" s="144"/>
      <c r="BD177" s="144"/>
      <c r="BE177" s="144"/>
      <c r="BF177" s="144"/>
      <c r="BG177" s="144"/>
      <c r="BH177" s="144"/>
    </row>
    <row r="178" spans="1:60" outlineLevel="3">
      <c r="A178" s="151"/>
      <c r="B178" s="152"/>
      <c r="C178" s="183" t="s">
        <v>410</v>
      </c>
      <c r="D178" s="155"/>
      <c r="E178" s="156">
        <v>1.575</v>
      </c>
      <c r="F178" s="154"/>
      <c r="G178" s="154"/>
      <c r="H178" s="154"/>
      <c r="I178" s="154"/>
      <c r="J178" s="154"/>
      <c r="K178" s="154"/>
      <c r="L178" s="154"/>
      <c r="M178" s="154"/>
      <c r="N178" s="153"/>
      <c r="O178" s="153"/>
      <c r="P178" s="153"/>
      <c r="Q178" s="153"/>
      <c r="R178" s="154"/>
      <c r="S178" s="154"/>
      <c r="T178" s="154"/>
      <c r="U178" s="154"/>
      <c r="V178" s="154"/>
      <c r="W178" s="154"/>
      <c r="X178" s="154"/>
      <c r="Y178" s="154"/>
      <c r="Z178" s="144"/>
      <c r="AA178" s="144"/>
      <c r="AB178" s="144"/>
      <c r="AC178" s="144"/>
      <c r="AD178" s="144"/>
      <c r="AE178" s="144"/>
      <c r="AF178" s="144"/>
      <c r="AG178" s="144" t="s">
        <v>189</v>
      </c>
      <c r="AH178" s="144">
        <v>0</v>
      </c>
      <c r="AI178" s="144"/>
      <c r="AJ178" s="144"/>
      <c r="AK178" s="144"/>
      <c r="AL178" s="144"/>
      <c r="AM178" s="144"/>
      <c r="AN178" s="144"/>
      <c r="AO178" s="144"/>
      <c r="AP178" s="144"/>
      <c r="AQ178" s="144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</row>
    <row r="179" spans="1:60" outlineLevel="3">
      <c r="A179" s="151"/>
      <c r="B179" s="152"/>
      <c r="C179" s="183" t="s">
        <v>384</v>
      </c>
      <c r="D179" s="155"/>
      <c r="E179" s="156">
        <v>5.0880000000000001</v>
      </c>
      <c r="F179" s="154"/>
      <c r="G179" s="154"/>
      <c r="H179" s="154"/>
      <c r="I179" s="154"/>
      <c r="J179" s="154"/>
      <c r="K179" s="154"/>
      <c r="L179" s="154"/>
      <c r="M179" s="154"/>
      <c r="N179" s="153"/>
      <c r="O179" s="153"/>
      <c r="P179" s="153"/>
      <c r="Q179" s="153"/>
      <c r="R179" s="154"/>
      <c r="S179" s="154"/>
      <c r="T179" s="154"/>
      <c r="U179" s="154"/>
      <c r="V179" s="154"/>
      <c r="W179" s="154"/>
      <c r="X179" s="154"/>
      <c r="Y179" s="154"/>
      <c r="Z179" s="144"/>
      <c r="AA179" s="144"/>
      <c r="AB179" s="144"/>
      <c r="AC179" s="144"/>
      <c r="AD179" s="144"/>
      <c r="AE179" s="144"/>
      <c r="AF179" s="144"/>
      <c r="AG179" s="144" t="s">
        <v>189</v>
      </c>
      <c r="AH179" s="144">
        <v>0</v>
      </c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4"/>
      <c r="BH179" s="144"/>
    </row>
    <row r="180" spans="1:60" outlineLevel="3">
      <c r="A180" s="151"/>
      <c r="B180" s="152"/>
      <c r="C180" s="183" t="s">
        <v>385</v>
      </c>
      <c r="D180" s="155"/>
      <c r="E180" s="156">
        <v>8</v>
      </c>
      <c r="F180" s="154"/>
      <c r="G180" s="154"/>
      <c r="H180" s="154"/>
      <c r="I180" s="154"/>
      <c r="J180" s="154"/>
      <c r="K180" s="154"/>
      <c r="L180" s="154"/>
      <c r="M180" s="154"/>
      <c r="N180" s="153"/>
      <c r="O180" s="153"/>
      <c r="P180" s="153"/>
      <c r="Q180" s="153"/>
      <c r="R180" s="154"/>
      <c r="S180" s="154"/>
      <c r="T180" s="154"/>
      <c r="U180" s="154"/>
      <c r="V180" s="154"/>
      <c r="W180" s="154"/>
      <c r="X180" s="154"/>
      <c r="Y180" s="154"/>
      <c r="Z180" s="144"/>
      <c r="AA180" s="144"/>
      <c r="AB180" s="144"/>
      <c r="AC180" s="144"/>
      <c r="AD180" s="144"/>
      <c r="AE180" s="144"/>
      <c r="AF180" s="144"/>
      <c r="AG180" s="144" t="s">
        <v>189</v>
      </c>
      <c r="AH180" s="144">
        <v>0</v>
      </c>
      <c r="AI180" s="144"/>
      <c r="AJ180" s="144"/>
      <c r="AK180" s="144"/>
      <c r="AL180" s="144"/>
      <c r="AM180" s="144"/>
      <c r="AN180" s="144"/>
      <c r="AO180" s="144"/>
      <c r="AP180" s="144"/>
      <c r="AQ180" s="144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</row>
    <row r="181" spans="1:60" outlineLevel="1">
      <c r="A181" s="167">
        <v>58</v>
      </c>
      <c r="B181" s="168" t="s">
        <v>411</v>
      </c>
      <c r="C181" s="182" t="s">
        <v>412</v>
      </c>
      <c r="D181" s="169" t="s">
        <v>220</v>
      </c>
      <c r="E181" s="170">
        <v>137.87899999999999</v>
      </c>
      <c r="F181" s="171"/>
      <c r="G181" s="172">
        <f>ROUND(E181*F181,2)</f>
        <v>0</v>
      </c>
      <c r="H181" s="171"/>
      <c r="I181" s="172">
        <f>ROUND(E181*H181,2)</f>
        <v>0</v>
      </c>
      <c r="J181" s="171"/>
      <c r="K181" s="172">
        <f>ROUND(E181*J181,2)</f>
        <v>0</v>
      </c>
      <c r="L181" s="172">
        <v>21</v>
      </c>
      <c r="M181" s="172">
        <f>G181*(1+L181/100)</f>
        <v>0</v>
      </c>
      <c r="N181" s="170">
        <v>3.5E-4</v>
      </c>
      <c r="O181" s="170">
        <f>ROUND(E181*N181,2)</f>
        <v>0.05</v>
      </c>
      <c r="P181" s="170">
        <v>0</v>
      </c>
      <c r="Q181" s="170">
        <f>ROUND(E181*P181,2)</f>
        <v>0</v>
      </c>
      <c r="R181" s="172"/>
      <c r="S181" s="172" t="s">
        <v>184</v>
      </c>
      <c r="T181" s="172" t="s">
        <v>184</v>
      </c>
      <c r="U181" s="172">
        <v>7.0000000000000007E-2</v>
      </c>
      <c r="V181" s="172">
        <f>ROUND(E181*U181,2)</f>
        <v>9.65</v>
      </c>
      <c r="W181" s="172"/>
      <c r="X181" s="173" t="s">
        <v>185</v>
      </c>
      <c r="Y181" s="154" t="s">
        <v>186</v>
      </c>
      <c r="Z181" s="144"/>
      <c r="AA181" s="144"/>
      <c r="AB181" s="144"/>
      <c r="AC181" s="144"/>
      <c r="AD181" s="144"/>
      <c r="AE181" s="144"/>
      <c r="AF181" s="144"/>
      <c r="AG181" s="144" t="s">
        <v>187</v>
      </c>
      <c r="AH181" s="144"/>
      <c r="AI181" s="144"/>
      <c r="AJ181" s="144"/>
      <c r="AK181" s="144"/>
      <c r="AL181" s="144"/>
      <c r="AM181" s="144"/>
      <c r="AN181" s="144"/>
      <c r="AO181" s="144"/>
      <c r="AP181" s="144"/>
      <c r="AQ181" s="144"/>
      <c r="AR181" s="144"/>
      <c r="AS181" s="144"/>
      <c r="AT181" s="144"/>
      <c r="AU181" s="144"/>
      <c r="AV181" s="144"/>
      <c r="AW181" s="144"/>
      <c r="AX181" s="144"/>
      <c r="AY181" s="144"/>
      <c r="AZ181" s="144"/>
      <c r="BA181" s="144"/>
      <c r="BB181" s="144"/>
      <c r="BC181" s="144"/>
      <c r="BD181" s="144"/>
      <c r="BE181" s="144"/>
      <c r="BF181" s="144"/>
      <c r="BG181" s="144"/>
      <c r="BH181" s="144"/>
    </row>
    <row r="182" spans="1:60" outlineLevel="2">
      <c r="A182" s="151"/>
      <c r="B182" s="152"/>
      <c r="C182" s="183" t="s">
        <v>413</v>
      </c>
      <c r="D182" s="155"/>
      <c r="E182" s="156">
        <v>137.87899999999999</v>
      </c>
      <c r="F182" s="154"/>
      <c r="G182" s="154"/>
      <c r="H182" s="154"/>
      <c r="I182" s="154"/>
      <c r="J182" s="154"/>
      <c r="K182" s="154"/>
      <c r="L182" s="154"/>
      <c r="M182" s="154"/>
      <c r="N182" s="153"/>
      <c r="O182" s="153"/>
      <c r="P182" s="153"/>
      <c r="Q182" s="153"/>
      <c r="R182" s="154"/>
      <c r="S182" s="154"/>
      <c r="T182" s="154"/>
      <c r="U182" s="154"/>
      <c r="V182" s="154"/>
      <c r="W182" s="154"/>
      <c r="X182" s="154"/>
      <c r="Y182" s="154"/>
      <c r="Z182" s="144"/>
      <c r="AA182" s="144"/>
      <c r="AB182" s="144"/>
      <c r="AC182" s="144"/>
      <c r="AD182" s="144"/>
      <c r="AE182" s="144"/>
      <c r="AF182" s="144"/>
      <c r="AG182" s="144" t="s">
        <v>189</v>
      </c>
      <c r="AH182" s="144">
        <v>5</v>
      </c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</row>
    <row r="183" spans="1:60" outlineLevel="1">
      <c r="A183" s="167">
        <v>59</v>
      </c>
      <c r="B183" s="168" t="s">
        <v>414</v>
      </c>
      <c r="C183" s="182" t="s">
        <v>415</v>
      </c>
      <c r="D183" s="169" t="s">
        <v>220</v>
      </c>
      <c r="E183" s="170">
        <v>122.889</v>
      </c>
      <c r="F183" s="171"/>
      <c r="G183" s="172">
        <f>ROUND(E183*F183,2)</f>
        <v>0</v>
      </c>
      <c r="H183" s="171"/>
      <c r="I183" s="172">
        <f>ROUND(E183*H183,2)</f>
        <v>0</v>
      </c>
      <c r="J183" s="171"/>
      <c r="K183" s="172">
        <f>ROUND(E183*J183,2)</f>
        <v>0</v>
      </c>
      <c r="L183" s="172">
        <v>21</v>
      </c>
      <c r="M183" s="172">
        <f>G183*(1+L183/100)</f>
        <v>0</v>
      </c>
      <c r="N183" s="170">
        <v>3.0500000000000002E-3</v>
      </c>
      <c r="O183" s="170">
        <f>ROUND(E183*N183,2)</f>
        <v>0.37</v>
      </c>
      <c r="P183" s="170">
        <v>0</v>
      </c>
      <c r="Q183" s="170">
        <f>ROUND(E183*P183,2)</f>
        <v>0</v>
      </c>
      <c r="R183" s="172"/>
      <c r="S183" s="172" t="s">
        <v>184</v>
      </c>
      <c r="T183" s="172" t="s">
        <v>184</v>
      </c>
      <c r="U183" s="172">
        <v>1.08</v>
      </c>
      <c r="V183" s="172">
        <f>ROUND(E183*U183,2)</f>
        <v>132.72</v>
      </c>
      <c r="W183" s="172"/>
      <c r="X183" s="173" t="s">
        <v>185</v>
      </c>
      <c r="Y183" s="154" t="s">
        <v>186</v>
      </c>
      <c r="Z183" s="144"/>
      <c r="AA183" s="144"/>
      <c r="AB183" s="144"/>
      <c r="AC183" s="144"/>
      <c r="AD183" s="144"/>
      <c r="AE183" s="144"/>
      <c r="AF183" s="144"/>
      <c r="AG183" s="144" t="s">
        <v>187</v>
      </c>
      <c r="AH183" s="144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</row>
    <row r="184" spans="1:60" ht="22.5" outlineLevel="2">
      <c r="A184" s="151"/>
      <c r="B184" s="152"/>
      <c r="C184" s="183" t="s">
        <v>416</v>
      </c>
      <c r="D184" s="155"/>
      <c r="E184" s="156">
        <v>16.627500000000001</v>
      </c>
      <c r="F184" s="154"/>
      <c r="G184" s="154"/>
      <c r="H184" s="154"/>
      <c r="I184" s="154"/>
      <c r="J184" s="154"/>
      <c r="K184" s="154"/>
      <c r="L184" s="154"/>
      <c r="M184" s="154"/>
      <c r="N184" s="153"/>
      <c r="O184" s="153"/>
      <c r="P184" s="153"/>
      <c r="Q184" s="153"/>
      <c r="R184" s="154"/>
      <c r="S184" s="154"/>
      <c r="T184" s="154"/>
      <c r="U184" s="154"/>
      <c r="V184" s="154"/>
      <c r="W184" s="154"/>
      <c r="X184" s="154"/>
      <c r="Y184" s="154"/>
      <c r="Z184" s="144"/>
      <c r="AA184" s="144"/>
      <c r="AB184" s="144"/>
      <c r="AC184" s="144"/>
      <c r="AD184" s="144"/>
      <c r="AE184" s="144"/>
      <c r="AF184" s="144"/>
      <c r="AG184" s="144" t="s">
        <v>189</v>
      </c>
      <c r="AH184" s="144">
        <v>0</v>
      </c>
      <c r="AI184" s="144"/>
      <c r="AJ184" s="144"/>
      <c r="AK184" s="144"/>
      <c r="AL184" s="144"/>
      <c r="AM184" s="144"/>
      <c r="AN184" s="144"/>
      <c r="AO184" s="144"/>
      <c r="AP184" s="144"/>
      <c r="AQ184" s="144"/>
      <c r="AR184" s="144"/>
      <c r="AS184" s="144"/>
      <c r="AT184" s="144"/>
      <c r="AU184" s="144"/>
      <c r="AV184" s="144"/>
      <c r="AW184" s="144"/>
      <c r="AX184" s="144"/>
      <c r="AY184" s="144"/>
      <c r="AZ184" s="144"/>
      <c r="BA184" s="144"/>
      <c r="BB184" s="144"/>
      <c r="BC184" s="144"/>
      <c r="BD184" s="144"/>
      <c r="BE184" s="144"/>
      <c r="BF184" s="144"/>
      <c r="BG184" s="144"/>
      <c r="BH184" s="144"/>
    </row>
    <row r="185" spans="1:60" outlineLevel="3">
      <c r="A185" s="151"/>
      <c r="B185" s="152"/>
      <c r="C185" s="183" t="s">
        <v>417</v>
      </c>
      <c r="D185" s="155"/>
      <c r="E185" s="156">
        <v>-4.92</v>
      </c>
      <c r="F185" s="154"/>
      <c r="G185" s="154"/>
      <c r="H185" s="154"/>
      <c r="I185" s="154"/>
      <c r="J185" s="154"/>
      <c r="K185" s="154"/>
      <c r="L185" s="154"/>
      <c r="M185" s="154"/>
      <c r="N185" s="153"/>
      <c r="O185" s="153"/>
      <c r="P185" s="153"/>
      <c r="Q185" s="153"/>
      <c r="R185" s="154"/>
      <c r="S185" s="154"/>
      <c r="T185" s="154"/>
      <c r="U185" s="154"/>
      <c r="V185" s="154"/>
      <c r="W185" s="154"/>
      <c r="X185" s="154"/>
      <c r="Y185" s="154"/>
      <c r="Z185" s="144"/>
      <c r="AA185" s="144"/>
      <c r="AB185" s="144"/>
      <c r="AC185" s="144"/>
      <c r="AD185" s="144"/>
      <c r="AE185" s="144"/>
      <c r="AF185" s="144"/>
      <c r="AG185" s="144" t="s">
        <v>189</v>
      </c>
      <c r="AH185" s="144">
        <v>0</v>
      </c>
      <c r="AI185" s="144"/>
      <c r="AJ185" s="144"/>
      <c r="AK185" s="144"/>
      <c r="AL185" s="144"/>
      <c r="AM185" s="144"/>
      <c r="AN185" s="144"/>
      <c r="AO185" s="144"/>
      <c r="AP185" s="144"/>
      <c r="AQ185" s="144"/>
      <c r="AR185" s="144"/>
      <c r="AS185" s="144"/>
      <c r="AT185" s="144"/>
      <c r="AU185" s="144"/>
      <c r="AV185" s="144"/>
      <c r="AW185" s="144"/>
      <c r="AX185" s="144"/>
      <c r="AY185" s="144"/>
      <c r="AZ185" s="144"/>
      <c r="BA185" s="144"/>
      <c r="BB185" s="144"/>
      <c r="BC185" s="144"/>
      <c r="BD185" s="144"/>
      <c r="BE185" s="144"/>
      <c r="BF185" s="144"/>
      <c r="BG185" s="144"/>
      <c r="BH185" s="144"/>
    </row>
    <row r="186" spans="1:60" outlineLevel="3">
      <c r="A186" s="151"/>
      <c r="B186" s="152"/>
      <c r="C186" s="183" t="s">
        <v>418</v>
      </c>
      <c r="D186" s="155"/>
      <c r="E186" s="156">
        <v>38.292999999999999</v>
      </c>
      <c r="F186" s="154"/>
      <c r="G186" s="154"/>
      <c r="H186" s="154"/>
      <c r="I186" s="154"/>
      <c r="J186" s="154"/>
      <c r="K186" s="154"/>
      <c r="L186" s="154"/>
      <c r="M186" s="154"/>
      <c r="N186" s="153"/>
      <c r="O186" s="153"/>
      <c r="P186" s="153"/>
      <c r="Q186" s="153"/>
      <c r="R186" s="154"/>
      <c r="S186" s="154"/>
      <c r="T186" s="154"/>
      <c r="U186" s="154"/>
      <c r="V186" s="154"/>
      <c r="W186" s="154"/>
      <c r="X186" s="154"/>
      <c r="Y186" s="154"/>
      <c r="Z186" s="144"/>
      <c r="AA186" s="144"/>
      <c r="AB186" s="144"/>
      <c r="AC186" s="144"/>
      <c r="AD186" s="144"/>
      <c r="AE186" s="144"/>
      <c r="AF186" s="144"/>
      <c r="AG186" s="144" t="s">
        <v>189</v>
      </c>
      <c r="AH186" s="144">
        <v>0</v>
      </c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</row>
    <row r="187" spans="1:60" outlineLevel="3">
      <c r="A187" s="151"/>
      <c r="B187" s="152"/>
      <c r="C187" s="183" t="s">
        <v>419</v>
      </c>
      <c r="D187" s="155"/>
      <c r="E187" s="156">
        <v>-3.69</v>
      </c>
      <c r="F187" s="154"/>
      <c r="G187" s="154"/>
      <c r="H187" s="154"/>
      <c r="I187" s="154"/>
      <c r="J187" s="154"/>
      <c r="K187" s="154"/>
      <c r="L187" s="154"/>
      <c r="M187" s="154"/>
      <c r="N187" s="153"/>
      <c r="O187" s="153"/>
      <c r="P187" s="153"/>
      <c r="Q187" s="153"/>
      <c r="R187" s="154"/>
      <c r="S187" s="154"/>
      <c r="T187" s="154"/>
      <c r="U187" s="154"/>
      <c r="V187" s="154"/>
      <c r="W187" s="154"/>
      <c r="X187" s="154"/>
      <c r="Y187" s="154"/>
      <c r="Z187" s="144"/>
      <c r="AA187" s="144"/>
      <c r="AB187" s="144"/>
      <c r="AC187" s="144"/>
      <c r="AD187" s="144"/>
      <c r="AE187" s="144"/>
      <c r="AF187" s="144"/>
      <c r="AG187" s="144" t="s">
        <v>189</v>
      </c>
      <c r="AH187" s="144">
        <v>0</v>
      </c>
      <c r="AI187" s="144"/>
      <c r="AJ187" s="144"/>
      <c r="AK187" s="144"/>
      <c r="AL187" s="144"/>
      <c r="AM187" s="144"/>
      <c r="AN187" s="144"/>
      <c r="AO187" s="144"/>
      <c r="AP187" s="144"/>
      <c r="AQ187" s="144"/>
      <c r="AR187" s="144"/>
      <c r="AS187" s="144"/>
      <c r="AT187" s="144"/>
      <c r="AU187" s="144"/>
      <c r="AV187" s="144"/>
      <c r="AW187" s="144"/>
      <c r="AX187" s="144"/>
      <c r="AY187" s="144"/>
      <c r="AZ187" s="144"/>
      <c r="BA187" s="144"/>
      <c r="BB187" s="144"/>
      <c r="BC187" s="144"/>
      <c r="BD187" s="144"/>
      <c r="BE187" s="144"/>
      <c r="BF187" s="144"/>
      <c r="BG187" s="144"/>
      <c r="BH187" s="144"/>
    </row>
    <row r="188" spans="1:60" outlineLevel="3">
      <c r="A188" s="151"/>
      <c r="B188" s="152"/>
      <c r="C188" s="183" t="s">
        <v>420</v>
      </c>
      <c r="D188" s="155"/>
      <c r="E188" s="156">
        <v>34.793750000000003</v>
      </c>
      <c r="F188" s="154"/>
      <c r="G188" s="154"/>
      <c r="H188" s="154"/>
      <c r="I188" s="154"/>
      <c r="J188" s="154"/>
      <c r="K188" s="154"/>
      <c r="L188" s="154"/>
      <c r="M188" s="154"/>
      <c r="N188" s="153"/>
      <c r="O188" s="153"/>
      <c r="P188" s="153"/>
      <c r="Q188" s="153"/>
      <c r="R188" s="154"/>
      <c r="S188" s="154"/>
      <c r="T188" s="154"/>
      <c r="U188" s="154"/>
      <c r="V188" s="154"/>
      <c r="W188" s="154"/>
      <c r="X188" s="154"/>
      <c r="Y188" s="154"/>
      <c r="Z188" s="144"/>
      <c r="AA188" s="144"/>
      <c r="AB188" s="144"/>
      <c r="AC188" s="144"/>
      <c r="AD188" s="144"/>
      <c r="AE188" s="144"/>
      <c r="AF188" s="144"/>
      <c r="AG188" s="144" t="s">
        <v>189</v>
      </c>
      <c r="AH188" s="144">
        <v>0</v>
      </c>
      <c r="AI188" s="144"/>
      <c r="AJ188" s="144"/>
      <c r="AK188" s="144"/>
      <c r="AL188" s="144"/>
      <c r="AM188" s="144"/>
      <c r="AN188" s="144"/>
      <c r="AO188" s="144"/>
      <c r="AP188" s="144"/>
      <c r="AQ188" s="144"/>
      <c r="AR188" s="144"/>
      <c r="AS188" s="144"/>
      <c r="AT188" s="144"/>
      <c r="AU188" s="144"/>
      <c r="AV188" s="144"/>
      <c r="AW188" s="144"/>
      <c r="AX188" s="144"/>
      <c r="AY188" s="144"/>
      <c r="AZ188" s="144"/>
      <c r="BA188" s="144"/>
      <c r="BB188" s="144"/>
      <c r="BC188" s="144"/>
      <c r="BD188" s="144"/>
      <c r="BE188" s="144"/>
      <c r="BF188" s="144"/>
      <c r="BG188" s="144"/>
      <c r="BH188" s="144"/>
    </row>
    <row r="189" spans="1:60" outlineLevel="3">
      <c r="A189" s="151"/>
      <c r="B189" s="152"/>
      <c r="C189" s="183" t="s">
        <v>421</v>
      </c>
      <c r="D189" s="155"/>
      <c r="E189" s="156">
        <v>-2.125</v>
      </c>
      <c r="F189" s="154"/>
      <c r="G189" s="154"/>
      <c r="H189" s="154"/>
      <c r="I189" s="154"/>
      <c r="J189" s="154"/>
      <c r="K189" s="154"/>
      <c r="L189" s="154"/>
      <c r="M189" s="154"/>
      <c r="N189" s="153"/>
      <c r="O189" s="153"/>
      <c r="P189" s="153"/>
      <c r="Q189" s="153"/>
      <c r="R189" s="154"/>
      <c r="S189" s="154"/>
      <c r="T189" s="154"/>
      <c r="U189" s="154"/>
      <c r="V189" s="154"/>
      <c r="W189" s="154"/>
      <c r="X189" s="154"/>
      <c r="Y189" s="154"/>
      <c r="Z189" s="144"/>
      <c r="AA189" s="144"/>
      <c r="AB189" s="144"/>
      <c r="AC189" s="144"/>
      <c r="AD189" s="144"/>
      <c r="AE189" s="144"/>
      <c r="AF189" s="144"/>
      <c r="AG189" s="144" t="s">
        <v>189</v>
      </c>
      <c r="AH189" s="144">
        <v>0</v>
      </c>
      <c r="AI189" s="144"/>
      <c r="AJ189" s="144"/>
      <c r="AK189" s="144"/>
      <c r="AL189" s="144"/>
      <c r="AM189" s="144"/>
      <c r="AN189" s="144"/>
      <c r="AO189" s="144"/>
      <c r="AP189" s="144"/>
      <c r="AQ189" s="144"/>
      <c r="AR189" s="144"/>
      <c r="AS189" s="144"/>
      <c r="AT189" s="144"/>
      <c r="AU189" s="144"/>
      <c r="AV189" s="144"/>
      <c r="AW189" s="144"/>
      <c r="AX189" s="144"/>
      <c r="AY189" s="144"/>
      <c r="AZ189" s="144"/>
      <c r="BA189" s="144"/>
      <c r="BB189" s="144"/>
      <c r="BC189" s="144"/>
      <c r="BD189" s="144"/>
      <c r="BE189" s="144"/>
      <c r="BF189" s="144"/>
      <c r="BG189" s="144"/>
      <c r="BH189" s="144"/>
    </row>
    <row r="190" spans="1:60" ht="33.75" outlineLevel="3">
      <c r="A190" s="151"/>
      <c r="B190" s="152"/>
      <c r="C190" s="183" t="s">
        <v>422</v>
      </c>
      <c r="D190" s="155"/>
      <c r="E190" s="156">
        <v>19.672499999999999</v>
      </c>
      <c r="F190" s="154"/>
      <c r="G190" s="154"/>
      <c r="H190" s="154"/>
      <c r="I190" s="154"/>
      <c r="J190" s="154"/>
      <c r="K190" s="154"/>
      <c r="L190" s="154"/>
      <c r="M190" s="154"/>
      <c r="N190" s="153"/>
      <c r="O190" s="153"/>
      <c r="P190" s="153"/>
      <c r="Q190" s="153"/>
      <c r="R190" s="154"/>
      <c r="S190" s="154"/>
      <c r="T190" s="154"/>
      <c r="U190" s="154"/>
      <c r="V190" s="154"/>
      <c r="W190" s="154"/>
      <c r="X190" s="154"/>
      <c r="Y190" s="154"/>
      <c r="Z190" s="144"/>
      <c r="AA190" s="144"/>
      <c r="AB190" s="144"/>
      <c r="AC190" s="144"/>
      <c r="AD190" s="144"/>
      <c r="AE190" s="144"/>
      <c r="AF190" s="144"/>
      <c r="AG190" s="144" t="s">
        <v>189</v>
      </c>
      <c r="AH190" s="144">
        <v>0</v>
      </c>
      <c r="AI190" s="144"/>
      <c r="AJ190" s="144"/>
      <c r="AK190" s="144"/>
      <c r="AL190" s="144"/>
      <c r="AM190" s="144"/>
      <c r="AN190" s="144"/>
      <c r="AO190" s="144"/>
      <c r="AP190" s="144"/>
      <c r="AQ190" s="144"/>
      <c r="AR190" s="144"/>
      <c r="AS190" s="144"/>
      <c r="AT190" s="144"/>
      <c r="AU190" s="144"/>
      <c r="AV190" s="144"/>
      <c r="AW190" s="144"/>
      <c r="AX190" s="144"/>
      <c r="AY190" s="144"/>
      <c r="AZ190" s="144"/>
      <c r="BA190" s="144"/>
      <c r="BB190" s="144"/>
      <c r="BC190" s="144"/>
      <c r="BD190" s="144"/>
      <c r="BE190" s="144"/>
      <c r="BF190" s="144"/>
      <c r="BG190" s="144"/>
      <c r="BH190" s="144"/>
    </row>
    <row r="191" spans="1:60" outlineLevel="3">
      <c r="A191" s="151"/>
      <c r="B191" s="152"/>
      <c r="C191" s="183" t="s">
        <v>423</v>
      </c>
      <c r="D191" s="155"/>
      <c r="E191" s="156">
        <v>-1.845</v>
      </c>
      <c r="F191" s="154"/>
      <c r="G191" s="154"/>
      <c r="H191" s="154"/>
      <c r="I191" s="154"/>
      <c r="J191" s="154"/>
      <c r="K191" s="154"/>
      <c r="L191" s="154"/>
      <c r="M191" s="154"/>
      <c r="N191" s="153"/>
      <c r="O191" s="153"/>
      <c r="P191" s="153"/>
      <c r="Q191" s="153"/>
      <c r="R191" s="154"/>
      <c r="S191" s="154"/>
      <c r="T191" s="154"/>
      <c r="U191" s="154"/>
      <c r="V191" s="154"/>
      <c r="W191" s="154"/>
      <c r="X191" s="154"/>
      <c r="Y191" s="154"/>
      <c r="Z191" s="144"/>
      <c r="AA191" s="144"/>
      <c r="AB191" s="144"/>
      <c r="AC191" s="144"/>
      <c r="AD191" s="144"/>
      <c r="AE191" s="144"/>
      <c r="AF191" s="144"/>
      <c r="AG191" s="144" t="s">
        <v>189</v>
      </c>
      <c r="AH191" s="144">
        <v>0</v>
      </c>
      <c r="AI191" s="144"/>
      <c r="AJ191" s="144"/>
      <c r="AK191" s="144"/>
      <c r="AL191" s="144"/>
      <c r="AM191" s="144"/>
      <c r="AN191" s="144"/>
      <c r="AO191" s="144"/>
      <c r="AP191" s="144"/>
      <c r="AQ191" s="144"/>
      <c r="AR191" s="144"/>
      <c r="AS191" s="144"/>
      <c r="AT191" s="144"/>
      <c r="AU191" s="144"/>
      <c r="AV191" s="144"/>
      <c r="AW191" s="144"/>
      <c r="AX191" s="144"/>
      <c r="AY191" s="144"/>
      <c r="AZ191" s="144"/>
      <c r="BA191" s="144"/>
      <c r="BB191" s="144"/>
      <c r="BC191" s="144"/>
      <c r="BD191" s="144"/>
      <c r="BE191" s="144"/>
      <c r="BF191" s="144"/>
      <c r="BG191" s="144"/>
      <c r="BH191" s="144"/>
    </row>
    <row r="192" spans="1:60" outlineLevel="3">
      <c r="A192" s="151"/>
      <c r="B192" s="152"/>
      <c r="C192" s="183" t="s">
        <v>424</v>
      </c>
      <c r="D192" s="155"/>
      <c r="E192" s="156">
        <v>18.600000000000001</v>
      </c>
      <c r="F192" s="154"/>
      <c r="G192" s="154"/>
      <c r="H192" s="154"/>
      <c r="I192" s="154"/>
      <c r="J192" s="154"/>
      <c r="K192" s="154"/>
      <c r="L192" s="154"/>
      <c r="M192" s="154"/>
      <c r="N192" s="153"/>
      <c r="O192" s="153"/>
      <c r="P192" s="153"/>
      <c r="Q192" s="153"/>
      <c r="R192" s="154"/>
      <c r="S192" s="154"/>
      <c r="T192" s="154"/>
      <c r="U192" s="154"/>
      <c r="V192" s="154"/>
      <c r="W192" s="154"/>
      <c r="X192" s="154"/>
      <c r="Y192" s="154"/>
      <c r="Z192" s="144"/>
      <c r="AA192" s="144"/>
      <c r="AB192" s="144"/>
      <c r="AC192" s="144"/>
      <c r="AD192" s="144"/>
      <c r="AE192" s="144"/>
      <c r="AF192" s="144"/>
      <c r="AG192" s="144" t="s">
        <v>189</v>
      </c>
      <c r="AH192" s="144">
        <v>0</v>
      </c>
      <c r="AI192" s="144"/>
      <c r="AJ192" s="144"/>
      <c r="AK192" s="144"/>
      <c r="AL192" s="144"/>
      <c r="AM192" s="144"/>
      <c r="AN192" s="144"/>
      <c r="AO192" s="144"/>
      <c r="AP192" s="144"/>
      <c r="AQ192" s="144"/>
      <c r="AR192" s="144"/>
      <c r="AS192" s="144"/>
      <c r="AT192" s="144"/>
      <c r="AU192" s="144"/>
      <c r="AV192" s="144"/>
      <c r="AW192" s="144"/>
      <c r="AX192" s="144"/>
      <c r="AY192" s="144"/>
      <c r="AZ192" s="144"/>
      <c r="BA192" s="144"/>
      <c r="BB192" s="144"/>
      <c r="BC192" s="144"/>
      <c r="BD192" s="144"/>
      <c r="BE192" s="144"/>
      <c r="BF192" s="144"/>
      <c r="BG192" s="144"/>
      <c r="BH192" s="144"/>
    </row>
    <row r="193" spans="1:60" outlineLevel="3">
      <c r="A193" s="151"/>
      <c r="B193" s="152"/>
      <c r="C193" s="183" t="s">
        <v>425</v>
      </c>
      <c r="D193" s="155"/>
      <c r="E193" s="156">
        <v>-3.69</v>
      </c>
      <c r="F193" s="154"/>
      <c r="G193" s="154"/>
      <c r="H193" s="154"/>
      <c r="I193" s="154"/>
      <c r="J193" s="154"/>
      <c r="K193" s="154"/>
      <c r="L193" s="154"/>
      <c r="M193" s="154"/>
      <c r="N193" s="153"/>
      <c r="O193" s="153"/>
      <c r="P193" s="153"/>
      <c r="Q193" s="153"/>
      <c r="R193" s="154"/>
      <c r="S193" s="154"/>
      <c r="T193" s="154"/>
      <c r="U193" s="154"/>
      <c r="V193" s="154"/>
      <c r="W193" s="154"/>
      <c r="X193" s="154"/>
      <c r="Y193" s="154"/>
      <c r="Z193" s="144"/>
      <c r="AA193" s="144"/>
      <c r="AB193" s="144"/>
      <c r="AC193" s="144"/>
      <c r="AD193" s="144"/>
      <c r="AE193" s="144"/>
      <c r="AF193" s="144"/>
      <c r="AG193" s="144" t="s">
        <v>189</v>
      </c>
      <c r="AH193" s="144">
        <v>0</v>
      </c>
      <c r="AI193" s="144"/>
      <c r="AJ193" s="144"/>
      <c r="AK193" s="144"/>
      <c r="AL193" s="144"/>
      <c r="AM193" s="144"/>
      <c r="AN193" s="144"/>
      <c r="AO193" s="144"/>
      <c r="AP193" s="144"/>
      <c r="AQ193" s="144"/>
      <c r="AR193" s="144"/>
      <c r="AS193" s="144"/>
      <c r="AT193" s="144"/>
      <c r="AU193" s="144"/>
      <c r="AV193" s="144"/>
      <c r="AW193" s="144"/>
      <c r="AX193" s="144"/>
      <c r="AY193" s="144"/>
      <c r="AZ193" s="144"/>
      <c r="BA193" s="144"/>
      <c r="BB193" s="144"/>
      <c r="BC193" s="144"/>
      <c r="BD193" s="144"/>
      <c r="BE193" s="144"/>
      <c r="BF193" s="144"/>
      <c r="BG193" s="144"/>
      <c r="BH193" s="144"/>
    </row>
    <row r="194" spans="1:60" ht="22.5" outlineLevel="3">
      <c r="A194" s="151"/>
      <c r="B194" s="152"/>
      <c r="C194" s="183" t="s">
        <v>426</v>
      </c>
      <c r="D194" s="155"/>
      <c r="E194" s="156">
        <v>4.5</v>
      </c>
      <c r="F194" s="154"/>
      <c r="G194" s="154"/>
      <c r="H194" s="154"/>
      <c r="I194" s="154"/>
      <c r="J194" s="154"/>
      <c r="K194" s="154"/>
      <c r="L194" s="154"/>
      <c r="M194" s="154"/>
      <c r="N194" s="153"/>
      <c r="O194" s="153"/>
      <c r="P194" s="153"/>
      <c r="Q194" s="153"/>
      <c r="R194" s="154"/>
      <c r="S194" s="154"/>
      <c r="T194" s="154"/>
      <c r="U194" s="154"/>
      <c r="V194" s="154"/>
      <c r="W194" s="154"/>
      <c r="X194" s="154"/>
      <c r="Y194" s="154"/>
      <c r="Z194" s="144"/>
      <c r="AA194" s="144"/>
      <c r="AB194" s="144"/>
      <c r="AC194" s="144"/>
      <c r="AD194" s="144"/>
      <c r="AE194" s="144"/>
      <c r="AF194" s="144"/>
      <c r="AG194" s="144" t="s">
        <v>189</v>
      </c>
      <c r="AH194" s="144">
        <v>0</v>
      </c>
      <c r="AI194" s="144"/>
      <c r="AJ194" s="144"/>
      <c r="AK194" s="144"/>
      <c r="AL194" s="144"/>
      <c r="AM194" s="144"/>
      <c r="AN194" s="144"/>
      <c r="AO194" s="144"/>
      <c r="AP194" s="144"/>
      <c r="AQ194" s="144"/>
      <c r="AR194" s="144"/>
      <c r="AS194" s="144"/>
      <c r="AT194" s="144"/>
      <c r="AU194" s="144"/>
      <c r="AV194" s="144"/>
      <c r="AW194" s="144"/>
      <c r="AX194" s="144"/>
      <c r="AY194" s="144"/>
      <c r="AZ194" s="144"/>
      <c r="BA194" s="144"/>
      <c r="BB194" s="144"/>
      <c r="BC194" s="144"/>
      <c r="BD194" s="144"/>
      <c r="BE194" s="144"/>
      <c r="BF194" s="144"/>
      <c r="BG194" s="144"/>
      <c r="BH194" s="144"/>
    </row>
    <row r="195" spans="1:60" outlineLevel="3">
      <c r="A195" s="151"/>
      <c r="B195" s="152"/>
      <c r="C195" s="183" t="s">
        <v>427</v>
      </c>
      <c r="D195" s="155"/>
      <c r="E195" s="156">
        <v>8.3822500000000009</v>
      </c>
      <c r="F195" s="154"/>
      <c r="G195" s="154"/>
      <c r="H195" s="154"/>
      <c r="I195" s="154"/>
      <c r="J195" s="154"/>
      <c r="K195" s="154"/>
      <c r="L195" s="154"/>
      <c r="M195" s="154"/>
      <c r="N195" s="153"/>
      <c r="O195" s="153"/>
      <c r="P195" s="153"/>
      <c r="Q195" s="153"/>
      <c r="R195" s="154"/>
      <c r="S195" s="154"/>
      <c r="T195" s="154"/>
      <c r="U195" s="154"/>
      <c r="V195" s="154"/>
      <c r="W195" s="154"/>
      <c r="X195" s="154"/>
      <c r="Y195" s="154"/>
      <c r="Z195" s="144"/>
      <c r="AA195" s="144"/>
      <c r="AB195" s="144"/>
      <c r="AC195" s="144"/>
      <c r="AD195" s="144"/>
      <c r="AE195" s="144"/>
      <c r="AF195" s="144"/>
      <c r="AG195" s="144" t="s">
        <v>189</v>
      </c>
      <c r="AH195" s="144">
        <v>0</v>
      </c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44"/>
      <c r="AZ195" s="144"/>
      <c r="BA195" s="144"/>
      <c r="BB195" s="144"/>
      <c r="BC195" s="144"/>
      <c r="BD195" s="144"/>
      <c r="BE195" s="144"/>
      <c r="BF195" s="144"/>
      <c r="BG195" s="144"/>
      <c r="BH195" s="144"/>
    </row>
    <row r="196" spans="1:60" outlineLevel="3">
      <c r="A196" s="151"/>
      <c r="B196" s="152"/>
      <c r="C196" s="183" t="s">
        <v>428</v>
      </c>
      <c r="D196" s="155"/>
      <c r="E196" s="156">
        <v>-2.7</v>
      </c>
      <c r="F196" s="154"/>
      <c r="G196" s="154"/>
      <c r="H196" s="154"/>
      <c r="I196" s="154"/>
      <c r="J196" s="154"/>
      <c r="K196" s="154"/>
      <c r="L196" s="154"/>
      <c r="M196" s="154"/>
      <c r="N196" s="153"/>
      <c r="O196" s="153"/>
      <c r="P196" s="153"/>
      <c r="Q196" s="153"/>
      <c r="R196" s="154"/>
      <c r="S196" s="154"/>
      <c r="T196" s="154"/>
      <c r="U196" s="154"/>
      <c r="V196" s="154"/>
      <c r="W196" s="154"/>
      <c r="X196" s="154"/>
      <c r="Y196" s="154"/>
      <c r="Z196" s="144"/>
      <c r="AA196" s="144"/>
      <c r="AB196" s="144"/>
      <c r="AC196" s="144"/>
      <c r="AD196" s="144"/>
      <c r="AE196" s="144"/>
      <c r="AF196" s="144"/>
      <c r="AG196" s="144" t="s">
        <v>189</v>
      </c>
      <c r="AH196" s="144">
        <v>0</v>
      </c>
      <c r="AI196" s="144"/>
      <c r="AJ196" s="144"/>
      <c r="AK196" s="144"/>
      <c r="AL196" s="144"/>
      <c r="AM196" s="144"/>
      <c r="AN196" s="144"/>
      <c r="AO196" s="144"/>
      <c r="AP196" s="144"/>
      <c r="AQ196" s="144"/>
      <c r="AR196" s="144"/>
      <c r="AS196" s="144"/>
      <c r="AT196" s="144"/>
      <c r="AU196" s="144"/>
      <c r="AV196" s="144"/>
      <c r="AW196" s="144"/>
      <c r="AX196" s="144"/>
      <c r="AY196" s="144"/>
      <c r="AZ196" s="144"/>
      <c r="BA196" s="144"/>
      <c r="BB196" s="144"/>
      <c r="BC196" s="144"/>
      <c r="BD196" s="144"/>
      <c r="BE196" s="144"/>
      <c r="BF196" s="144"/>
      <c r="BG196" s="144"/>
      <c r="BH196" s="144"/>
    </row>
    <row r="197" spans="1:60" outlineLevel="3">
      <c r="A197" s="151"/>
      <c r="B197" s="152"/>
      <c r="C197" s="183" t="s">
        <v>429</v>
      </c>
      <c r="D197" s="155"/>
      <c r="E197" s="156">
        <v>0.99</v>
      </c>
      <c r="F197" s="154"/>
      <c r="G197" s="154"/>
      <c r="H197" s="154"/>
      <c r="I197" s="154"/>
      <c r="J197" s="154"/>
      <c r="K197" s="154"/>
      <c r="L197" s="154"/>
      <c r="M197" s="154"/>
      <c r="N197" s="153"/>
      <c r="O197" s="153"/>
      <c r="P197" s="153"/>
      <c r="Q197" s="153"/>
      <c r="R197" s="154"/>
      <c r="S197" s="154"/>
      <c r="T197" s="154"/>
      <c r="U197" s="154"/>
      <c r="V197" s="154"/>
      <c r="W197" s="154"/>
      <c r="X197" s="154"/>
      <c r="Y197" s="154"/>
      <c r="Z197" s="144"/>
      <c r="AA197" s="144"/>
      <c r="AB197" s="144"/>
      <c r="AC197" s="144"/>
      <c r="AD197" s="144"/>
      <c r="AE197" s="144"/>
      <c r="AF197" s="144"/>
      <c r="AG197" s="144" t="s">
        <v>189</v>
      </c>
      <c r="AH197" s="144">
        <v>0</v>
      </c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44"/>
      <c r="AZ197" s="144"/>
      <c r="BA197" s="144"/>
      <c r="BB197" s="144"/>
      <c r="BC197" s="144"/>
      <c r="BD197" s="144"/>
      <c r="BE197" s="144"/>
      <c r="BF197" s="144"/>
      <c r="BG197" s="144"/>
      <c r="BH197" s="144"/>
    </row>
    <row r="198" spans="1:60" ht="22.5" outlineLevel="1">
      <c r="A198" s="167">
        <v>60</v>
      </c>
      <c r="B198" s="168" t="s">
        <v>430</v>
      </c>
      <c r="C198" s="182" t="s">
        <v>431</v>
      </c>
      <c r="D198" s="169" t="s">
        <v>220</v>
      </c>
      <c r="E198" s="170">
        <v>137.87899999999999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0">
        <v>4.9100000000000003E-3</v>
      </c>
      <c r="O198" s="170">
        <f>ROUND(E198*N198,2)</f>
        <v>0.68</v>
      </c>
      <c r="P198" s="170">
        <v>0</v>
      </c>
      <c r="Q198" s="170">
        <f>ROUND(E198*P198,2)</f>
        <v>0</v>
      </c>
      <c r="R198" s="172"/>
      <c r="S198" s="172" t="s">
        <v>184</v>
      </c>
      <c r="T198" s="172" t="s">
        <v>184</v>
      </c>
      <c r="U198" s="172">
        <v>0.36199999999999999</v>
      </c>
      <c r="V198" s="172">
        <f>ROUND(E198*U198,2)</f>
        <v>49.91</v>
      </c>
      <c r="W198" s="172"/>
      <c r="X198" s="173" t="s">
        <v>185</v>
      </c>
      <c r="Y198" s="154" t="s">
        <v>186</v>
      </c>
      <c r="Z198" s="144"/>
      <c r="AA198" s="144"/>
      <c r="AB198" s="144"/>
      <c r="AC198" s="144"/>
      <c r="AD198" s="144"/>
      <c r="AE198" s="144"/>
      <c r="AF198" s="144"/>
      <c r="AG198" s="144" t="s">
        <v>187</v>
      </c>
      <c r="AH198" s="144"/>
      <c r="AI198" s="144"/>
      <c r="AJ198" s="144"/>
      <c r="AK198" s="144"/>
      <c r="AL198" s="144"/>
      <c r="AM198" s="144"/>
      <c r="AN198" s="144"/>
      <c r="AO198" s="144"/>
      <c r="AP198" s="144"/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</row>
    <row r="199" spans="1:60" outlineLevel="2">
      <c r="A199" s="151"/>
      <c r="B199" s="152"/>
      <c r="C199" s="183" t="s">
        <v>407</v>
      </c>
      <c r="D199" s="155"/>
      <c r="E199" s="156">
        <v>122.889</v>
      </c>
      <c r="F199" s="154"/>
      <c r="G199" s="154"/>
      <c r="H199" s="154"/>
      <c r="I199" s="154"/>
      <c r="J199" s="154"/>
      <c r="K199" s="154"/>
      <c r="L199" s="154"/>
      <c r="M199" s="154"/>
      <c r="N199" s="153"/>
      <c r="O199" s="153"/>
      <c r="P199" s="153"/>
      <c r="Q199" s="153"/>
      <c r="R199" s="154"/>
      <c r="S199" s="154"/>
      <c r="T199" s="154"/>
      <c r="U199" s="154"/>
      <c r="V199" s="154"/>
      <c r="W199" s="154"/>
      <c r="X199" s="154"/>
      <c r="Y199" s="154"/>
      <c r="Z199" s="144"/>
      <c r="AA199" s="144"/>
      <c r="AB199" s="144"/>
      <c r="AC199" s="144"/>
      <c r="AD199" s="144"/>
      <c r="AE199" s="144"/>
      <c r="AF199" s="144"/>
      <c r="AG199" s="144" t="s">
        <v>189</v>
      </c>
      <c r="AH199" s="144">
        <v>5</v>
      </c>
      <c r="AI199" s="144"/>
      <c r="AJ199" s="144"/>
      <c r="AK199" s="144"/>
      <c r="AL199" s="144"/>
      <c r="AM199" s="144"/>
      <c r="AN199" s="144"/>
      <c r="AO199" s="144"/>
      <c r="AP199" s="144"/>
      <c r="AQ199" s="144"/>
      <c r="AR199" s="144"/>
      <c r="AS199" s="144"/>
      <c r="AT199" s="144"/>
      <c r="AU199" s="144"/>
      <c r="AV199" s="144"/>
      <c r="AW199" s="144"/>
      <c r="AX199" s="144"/>
      <c r="AY199" s="144"/>
      <c r="AZ199" s="144"/>
      <c r="BA199" s="144"/>
      <c r="BB199" s="144"/>
      <c r="BC199" s="144"/>
      <c r="BD199" s="144"/>
      <c r="BE199" s="144"/>
      <c r="BF199" s="144"/>
      <c r="BG199" s="144"/>
      <c r="BH199" s="144"/>
    </row>
    <row r="200" spans="1:60" outlineLevel="3">
      <c r="A200" s="151"/>
      <c r="B200" s="152"/>
      <c r="C200" s="183" t="s">
        <v>432</v>
      </c>
      <c r="D200" s="155"/>
      <c r="E200" s="156">
        <v>14.99</v>
      </c>
      <c r="F200" s="154"/>
      <c r="G200" s="154"/>
      <c r="H200" s="154"/>
      <c r="I200" s="154"/>
      <c r="J200" s="154"/>
      <c r="K200" s="154"/>
      <c r="L200" s="154"/>
      <c r="M200" s="154"/>
      <c r="N200" s="153"/>
      <c r="O200" s="153"/>
      <c r="P200" s="153"/>
      <c r="Q200" s="153"/>
      <c r="R200" s="154"/>
      <c r="S200" s="154"/>
      <c r="T200" s="154"/>
      <c r="U200" s="154"/>
      <c r="V200" s="154"/>
      <c r="W200" s="154"/>
      <c r="X200" s="154"/>
      <c r="Y200" s="154"/>
      <c r="Z200" s="144"/>
      <c r="AA200" s="144"/>
      <c r="AB200" s="144"/>
      <c r="AC200" s="144"/>
      <c r="AD200" s="144"/>
      <c r="AE200" s="144"/>
      <c r="AF200" s="144"/>
      <c r="AG200" s="144" t="s">
        <v>189</v>
      </c>
      <c r="AH200" s="144">
        <v>5</v>
      </c>
      <c r="AI200" s="144"/>
      <c r="AJ200" s="144"/>
      <c r="AK200" s="144"/>
      <c r="AL200" s="144"/>
      <c r="AM200" s="144"/>
      <c r="AN200" s="144"/>
      <c r="AO200" s="144"/>
      <c r="AP200" s="144"/>
      <c r="AQ200" s="144"/>
      <c r="AR200" s="144"/>
      <c r="AS200" s="144"/>
      <c r="AT200" s="144"/>
      <c r="AU200" s="144"/>
      <c r="AV200" s="144"/>
      <c r="AW200" s="144"/>
      <c r="AX200" s="144"/>
      <c r="AY200" s="144"/>
      <c r="AZ200" s="144"/>
      <c r="BA200" s="144"/>
      <c r="BB200" s="144"/>
      <c r="BC200" s="144"/>
      <c r="BD200" s="144"/>
      <c r="BE200" s="144"/>
      <c r="BF200" s="144"/>
      <c r="BG200" s="144"/>
      <c r="BH200" s="144"/>
    </row>
    <row r="201" spans="1:60">
      <c r="A201" s="160" t="s">
        <v>179</v>
      </c>
      <c r="B201" s="161" t="s">
        <v>96</v>
      </c>
      <c r="C201" s="181" t="s">
        <v>97</v>
      </c>
      <c r="D201" s="162"/>
      <c r="E201" s="163"/>
      <c r="F201" s="164"/>
      <c r="G201" s="164">
        <f>SUMIF(AG202:AG222,"&lt;&gt;NOR",G202:G222)</f>
        <v>0</v>
      </c>
      <c r="H201" s="164"/>
      <c r="I201" s="164">
        <f>SUM(I202:I222)</f>
        <v>0</v>
      </c>
      <c r="J201" s="164"/>
      <c r="K201" s="164">
        <f>SUM(K202:K222)</f>
        <v>0</v>
      </c>
      <c r="L201" s="164"/>
      <c r="M201" s="164">
        <f>SUM(M202:M222)</f>
        <v>0</v>
      </c>
      <c r="N201" s="163"/>
      <c r="O201" s="163">
        <f>SUM(O202:O222)</f>
        <v>31.689999999999998</v>
      </c>
      <c r="P201" s="163"/>
      <c r="Q201" s="163">
        <f>SUM(Q202:Q222)</f>
        <v>0</v>
      </c>
      <c r="R201" s="164"/>
      <c r="S201" s="164"/>
      <c r="T201" s="164"/>
      <c r="U201" s="164"/>
      <c r="V201" s="164">
        <f>SUM(V202:V222)</f>
        <v>50.11999999999999</v>
      </c>
      <c r="W201" s="164"/>
      <c r="X201" s="165"/>
      <c r="Y201" s="159"/>
      <c r="AG201" t="s">
        <v>180</v>
      </c>
    </row>
    <row r="202" spans="1:60" outlineLevel="1">
      <c r="A202" s="167">
        <v>61</v>
      </c>
      <c r="B202" s="168" t="s">
        <v>433</v>
      </c>
      <c r="C202" s="182" t="s">
        <v>434</v>
      </c>
      <c r="D202" s="169" t="s">
        <v>183</v>
      </c>
      <c r="E202" s="170">
        <v>1.3365</v>
      </c>
      <c r="F202" s="171"/>
      <c r="G202" s="172">
        <f>ROUND(E202*F202,2)</f>
        <v>0</v>
      </c>
      <c r="H202" s="171"/>
      <c r="I202" s="172">
        <f>ROUND(E202*H202,2)</f>
        <v>0</v>
      </c>
      <c r="J202" s="171"/>
      <c r="K202" s="172">
        <f>ROUND(E202*J202,2)</f>
        <v>0</v>
      </c>
      <c r="L202" s="172">
        <v>21</v>
      </c>
      <c r="M202" s="172">
        <f>G202*(1+L202/100)</f>
        <v>0</v>
      </c>
      <c r="N202" s="170">
        <v>2.5249999999999999</v>
      </c>
      <c r="O202" s="170">
        <f>ROUND(E202*N202,2)</f>
        <v>3.37</v>
      </c>
      <c r="P202" s="170">
        <v>0</v>
      </c>
      <c r="Q202" s="170">
        <f>ROUND(E202*P202,2)</f>
        <v>0</v>
      </c>
      <c r="R202" s="172"/>
      <c r="S202" s="172" t="s">
        <v>184</v>
      </c>
      <c r="T202" s="172" t="s">
        <v>184</v>
      </c>
      <c r="U202" s="172">
        <v>3.2130000000000001</v>
      </c>
      <c r="V202" s="172">
        <f>ROUND(E202*U202,2)</f>
        <v>4.29</v>
      </c>
      <c r="W202" s="172"/>
      <c r="X202" s="173" t="s">
        <v>185</v>
      </c>
      <c r="Y202" s="154" t="s">
        <v>186</v>
      </c>
      <c r="Z202" s="144"/>
      <c r="AA202" s="144"/>
      <c r="AB202" s="144"/>
      <c r="AC202" s="144"/>
      <c r="AD202" s="144"/>
      <c r="AE202" s="144"/>
      <c r="AF202" s="144"/>
      <c r="AG202" s="144" t="s">
        <v>187</v>
      </c>
      <c r="AH202" s="144"/>
      <c r="AI202" s="144"/>
      <c r="AJ202" s="144"/>
      <c r="AK202" s="144"/>
      <c r="AL202" s="144"/>
      <c r="AM202" s="144"/>
      <c r="AN202" s="144"/>
      <c r="AO202" s="144"/>
      <c r="AP202" s="144"/>
      <c r="AQ202" s="144"/>
      <c r="AR202" s="144"/>
      <c r="AS202" s="144"/>
      <c r="AT202" s="144"/>
      <c r="AU202" s="144"/>
      <c r="AV202" s="144"/>
      <c r="AW202" s="144"/>
      <c r="AX202" s="144"/>
      <c r="AY202" s="144"/>
      <c r="AZ202" s="144"/>
      <c r="BA202" s="144"/>
      <c r="BB202" s="144"/>
      <c r="BC202" s="144"/>
      <c r="BD202" s="144"/>
      <c r="BE202" s="144"/>
      <c r="BF202" s="144"/>
      <c r="BG202" s="144"/>
      <c r="BH202" s="144"/>
    </row>
    <row r="203" spans="1:60" outlineLevel="2">
      <c r="A203" s="151"/>
      <c r="B203" s="152"/>
      <c r="C203" s="183" t="s">
        <v>435</v>
      </c>
      <c r="D203" s="155"/>
      <c r="E203" s="156">
        <v>1.2150000000000001</v>
      </c>
      <c r="F203" s="154"/>
      <c r="G203" s="154"/>
      <c r="H203" s="154"/>
      <c r="I203" s="154"/>
      <c r="J203" s="154"/>
      <c r="K203" s="154"/>
      <c r="L203" s="154"/>
      <c r="M203" s="154"/>
      <c r="N203" s="153"/>
      <c r="O203" s="153"/>
      <c r="P203" s="153"/>
      <c r="Q203" s="153"/>
      <c r="R203" s="154"/>
      <c r="S203" s="154"/>
      <c r="T203" s="154"/>
      <c r="U203" s="154"/>
      <c r="V203" s="154"/>
      <c r="W203" s="154"/>
      <c r="X203" s="154"/>
      <c r="Y203" s="154"/>
      <c r="Z203" s="144"/>
      <c r="AA203" s="144"/>
      <c r="AB203" s="144"/>
      <c r="AC203" s="144"/>
      <c r="AD203" s="144"/>
      <c r="AE203" s="144"/>
      <c r="AF203" s="144"/>
      <c r="AG203" s="144" t="s">
        <v>189</v>
      </c>
      <c r="AH203" s="144">
        <v>0</v>
      </c>
      <c r="AI203" s="144"/>
      <c r="AJ203" s="144"/>
      <c r="AK203" s="144"/>
      <c r="AL203" s="144"/>
      <c r="AM203" s="144"/>
      <c r="AN203" s="144"/>
      <c r="AO203" s="144"/>
      <c r="AP203" s="144"/>
      <c r="AQ203" s="144"/>
      <c r="AR203" s="144"/>
      <c r="AS203" s="144"/>
      <c r="AT203" s="144"/>
      <c r="AU203" s="144"/>
      <c r="AV203" s="144"/>
      <c r="AW203" s="144"/>
      <c r="AX203" s="144"/>
      <c r="AY203" s="144"/>
      <c r="AZ203" s="144"/>
      <c r="BA203" s="144"/>
      <c r="BB203" s="144"/>
      <c r="BC203" s="144"/>
      <c r="BD203" s="144"/>
      <c r="BE203" s="144"/>
      <c r="BF203" s="144"/>
      <c r="BG203" s="144"/>
      <c r="BH203" s="144"/>
    </row>
    <row r="204" spans="1:60" outlineLevel="3">
      <c r="A204" s="151"/>
      <c r="B204" s="152"/>
      <c r="C204" s="183" t="s">
        <v>436</v>
      </c>
      <c r="D204" s="155"/>
      <c r="E204" s="156">
        <v>0.1215</v>
      </c>
      <c r="F204" s="154"/>
      <c r="G204" s="154"/>
      <c r="H204" s="154"/>
      <c r="I204" s="154"/>
      <c r="J204" s="154"/>
      <c r="K204" s="154"/>
      <c r="L204" s="154"/>
      <c r="M204" s="154"/>
      <c r="N204" s="153"/>
      <c r="O204" s="153"/>
      <c r="P204" s="153"/>
      <c r="Q204" s="153"/>
      <c r="R204" s="154"/>
      <c r="S204" s="154"/>
      <c r="T204" s="154"/>
      <c r="U204" s="154"/>
      <c r="V204" s="154"/>
      <c r="W204" s="154"/>
      <c r="X204" s="154"/>
      <c r="Y204" s="154"/>
      <c r="Z204" s="144"/>
      <c r="AA204" s="144"/>
      <c r="AB204" s="144"/>
      <c r="AC204" s="144"/>
      <c r="AD204" s="144"/>
      <c r="AE204" s="144"/>
      <c r="AF204" s="144"/>
      <c r="AG204" s="144" t="s">
        <v>189</v>
      </c>
      <c r="AH204" s="144">
        <v>0</v>
      </c>
      <c r="AI204" s="144"/>
      <c r="AJ204" s="144"/>
      <c r="AK204" s="144"/>
      <c r="AL204" s="144"/>
      <c r="AM204" s="144"/>
      <c r="AN204" s="144"/>
      <c r="AO204" s="144"/>
      <c r="AP204" s="144"/>
      <c r="AQ204" s="144"/>
      <c r="AR204" s="144"/>
      <c r="AS204" s="144"/>
      <c r="AT204" s="144"/>
      <c r="AU204" s="144"/>
      <c r="AV204" s="144"/>
      <c r="AW204" s="144"/>
      <c r="AX204" s="144"/>
      <c r="AY204" s="144"/>
      <c r="AZ204" s="144"/>
      <c r="BA204" s="144"/>
      <c r="BB204" s="144"/>
      <c r="BC204" s="144"/>
      <c r="BD204" s="144"/>
      <c r="BE204" s="144"/>
      <c r="BF204" s="144"/>
      <c r="BG204" s="144"/>
      <c r="BH204" s="144"/>
    </row>
    <row r="205" spans="1:60" outlineLevel="1">
      <c r="A205" s="167">
        <v>62</v>
      </c>
      <c r="B205" s="168" t="s">
        <v>437</v>
      </c>
      <c r="C205" s="182" t="s">
        <v>438</v>
      </c>
      <c r="D205" s="169" t="s">
        <v>235</v>
      </c>
      <c r="E205" s="170">
        <v>0.28051999999999999</v>
      </c>
      <c r="F205" s="171"/>
      <c r="G205" s="172">
        <f>ROUND(E205*F205,2)</f>
        <v>0</v>
      </c>
      <c r="H205" s="171"/>
      <c r="I205" s="172">
        <f>ROUND(E205*H205,2)</f>
        <v>0</v>
      </c>
      <c r="J205" s="171"/>
      <c r="K205" s="172">
        <f>ROUND(E205*J205,2)</f>
        <v>0</v>
      </c>
      <c r="L205" s="172">
        <v>21</v>
      </c>
      <c r="M205" s="172">
        <f>G205*(1+L205/100)</f>
        <v>0</v>
      </c>
      <c r="N205" s="170">
        <v>1.0662499999999999</v>
      </c>
      <c r="O205" s="170">
        <f>ROUND(E205*N205,2)</f>
        <v>0.3</v>
      </c>
      <c r="P205" s="170">
        <v>0</v>
      </c>
      <c r="Q205" s="170">
        <f>ROUND(E205*P205,2)</f>
        <v>0</v>
      </c>
      <c r="R205" s="172"/>
      <c r="S205" s="172" t="s">
        <v>184</v>
      </c>
      <c r="T205" s="172" t="s">
        <v>184</v>
      </c>
      <c r="U205" s="172">
        <v>15.231</v>
      </c>
      <c r="V205" s="172">
        <f>ROUND(E205*U205,2)</f>
        <v>4.2699999999999996</v>
      </c>
      <c r="W205" s="172"/>
      <c r="X205" s="173" t="s">
        <v>185</v>
      </c>
      <c r="Y205" s="154" t="s">
        <v>186</v>
      </c>
      <c r="Z205" s="144"/>
      <c r="AA205" s="144"/>
      <c r="AB205" s="144"/>
      <c r="AC205" s="144"/>
      <c r="AD205" s="144"/>
      <c r="AE205" s="144"/>
      <c r="AF205" s="144"/>
      <c r="AG205" s="144" t="s">
        <v>187</v>
      </c>
      <c r="AH205" s="144"/>
      <c r="AI205" s="144"/>
      <c r="AJ205" s="144"/>
      <c r="AK205" s="144"/>
      <c r="AL205" s="144"/>
      <c r="AM205" s="144"/>
      <c r="AN205" s="144"/>
      <c r="AO205" s="144"/>
      <c r="AP205" s="144"/>
      <c r="AQ205" s="144"/>
      <c r="AR205" s="144"/>
      <c r="AS205" s="144"/>
      <c r="AT205" s="144"/>
      <c r="AU205" s="144"/>
      <c r="AV205" s="144"/>
      <c r="AW205" s="144"/>
      <c r="AX205" s="144"/>
      <c r="AY205" s="144"/>
      <c r="AZ205" s="144"/>
      <c r="BA205" s="144"/>
      <c r="BB205" s="144"/>
      <c r="BC205" s="144"/>
      <c r="BD205" s="144"/>
      <c r="BE205" s="144"/>
      <c r="BF205" s="144"/>
      <c r="BG205" s="144"/>
      <c r="BH205" s="144"/>
    </row>
    <row r="206" spans="1:60" outlineLevel="2">
      <c r="A206" s="151"/>
      <c r="B206" s="152"/>
      <c r="C206" s="183" t="s">
        <v>439</v>
      </c>
      <c r="D206" s="155"/>
      <c r="E206" s="156">
        <v>0.28051999999999999</v>
      </c>
      <c r="F206" s="154"/>
      <c r="G206" s="154"/>
      <c r="H206" s="154"/>
      <c r="I206" s="154"/>
      <c r="J206" s="154"/>
      <c r="K206" s="154"/>
      <c r="L206" s="154"/>
      <c r="M206" s="154"/>
      <c r="N206" s="153"/>
      <c r="O206" s="153"/>
      <c r="P206" s="153"/>
      <c r="Q206" s="153"/>
      <c r="R206" s="154"/>
      <c r="S206" s="154"/>
      <c r="T206" s="154"/>
      <c r="U206" s="154"/>
      <c r="V206" s="154"/>
      <c r="W206" s="154"/>
      <c r="X206" s="154"/>
      <c r="Y206" s="154"/>
      <c r="Z206" s="144"/>
      <c r="AA206" s="144"/>
      <c r="AB206" s="144"/>
      <c r="AC206" s="144"/>
      <c r="AD206" s="144"/>
      <c r="AE206" s="144"/>
      <c r="AF206" s="144"/>
      <c r="AG206" s="144" t="s">
        <v>189</v>
      </c>
      <c r="AH206" s="144">
        <v>0</v>
      </c>
      <c r="AI206" s="144"/>
      <c r="AJ206" s="144"/>
      <c r="AK206" s="144"/>
      <c r="AL206" s="144"/>
      <c r="AM206" s="144"/>
      <c r="AN206" s="144"/>
      <c r="AO206" s="144"/>
      <c r="AP206" s="144"/>
      <c r="AQ206" s="144"/>
      <c r="AR206" s="144"/>
      <c r="AS206" s="144"/>
      <c r="AT206" s="144"/>
      <c r="AU206" s="144"/>
      <c r="AV206" s="144"/>
      <c r="AW206" s="144"/>
      <c r="AX206" s="144"/>
      <c r="AY206" s="144"/>
      <c r="AZ206" s="144"/>
      <c r="BA206" s="144"/>
      <c r="BB206" s="144"/>
      <c r="BC206" s="144"/>
      <c r="BD206" s="144"/>
      <c r="BE206" s="144"/>
      <c r="BF206" s="144"/>
      <c r="BG206" s="144"/>
      <c r="BH206" s="144"/>
    </row>
    <row r="207" spans="1:60" outlineLevel="1">
      <c r="A207" s="167">
        <v>63</v>
      </c>
      <c r="B207" s="168" t="s">
        <v>440</v>
      </c>
      <c r="C207" s="182" t="s">
        <v>441</v>
      </c>
      <c r="D207" s="169" t="s">
        <v>220</v>
      </c>
      <c r="E207" s="170">
        <v>56.1</v>
      </c>
      <c r="F207" s="171"/>
      <c r="G207" s="172">
        <f>ROUND(E207*F207,2)</f>
        <v>0</v>
      </c>
      <c r="H207" s="171"/>
      <c r="I207" s="172">
        <f>ROUND(E207*H207,2)</f>
        <v>0</v>
      </c>
      <c r="J207" s="171"/>
      <c r="K207" s="172">
        <f>ROUND(E207*J207,2)</f>
        <v>0</v>
      </c>
      <c r="L207" s="172">
        <v>21</v>
      </c>
      <c r="M207" s="172">
        <f>G207*(1+L207/100)</f>
        <v>0</v>
      </c>
      <c r="N207" s="170">
        <v>8.9200000000000008E-3</v>
      </c>
      <c r="O207" s="170">
        <f>ROUND(E207*N207,2)</f>
        <v>0.5</v>
      </c>
      <c r="P207" s="170">
        <v>0</v>
      </c>
      <c r="Q207" s="170">
        <f>ROUND(E207*P207,2)</f>
        <v>0</v>
      </c>
      <c r="R207" s="172"/>
      <c r="S207" s="172" t="s">
        <v>184</v>
      </c>
      <c r="T207" s="172" t="s">
        <v>184</v>
      </c>
      <c r="U207" s="172">
        <v>0.26</v>
      </c>
      <c r="V207" s="172">
        <f>ROUND(E207*U207,2)</f>
        <v>14.59</v>
      </c>
      <c r="W207" s="172"/>
      <c r="X207" s="173" t="s">
        <v>185</v>
      </c>
      <c r="Y207" s="154" t="s">
        <v>186</v>
      </c>
      <c r="Z207" s="144"/>
      <c r="AA207" s="144"/>
      <c r="AB207" s="144"/>
      <c r="AC207" s="144"/>
      <c r="AD207" s="144"/>
      <c r="AE207" s="144"/>
      <c r="AF207" s="144"/>
      <c r="AG207" s="144" t="s">
        <v>187</v>
      </c>
      <c r="AH207" s="144"/>
      <c r="AI207" s="144"/>
      <c r="AJ207" s="144"/>
      <c r="AK207" s="144"/>
      <c r="AL207" s="144"/>
      <c r="AM207" s="144"/>
      <c r="AN207" s="144"/>
      <c r="AO207" s="144"/>
      <c r="AP207" s="144"/>
      <c r="AQ207" s="144"/>
      <c r="AR207" s="144"/>
      <c r="AS207" s="144"/>
      <c r="AT207" s="144"/>
      <c r="AU207" s="144"/>
      <c r="AV207" s="144"/>
      <c r="AW207" s="144"/>
      <c r="AX207" s="144"/>
      <c r="AY207" s="144"/>
      <c r="AZ207" s="144"/>
      <c r="BA207" s="144"/>
      <c r="BB207" s="144"/>
      <c r="BC207" s="144"/>
      <c r="BD207" s="144"/>
      <c r="BE207" s="144"/>
      <c r="BF207" s="144"/>
      <c r="BG207" s="144"/>
      <c r="BH207" s="144"/>
    </row>
    <row r="208" spans="1:60" outlineLevel="2">
      <c r="A208" s="151"/>
      <c r="B208" s="152"/>
      <c r="C208" s="183" t="s">
        <v>442</v>
      </c>
      <c r="D208" s="155"/>
      <c r="E208" s="156">
        <v>56.1</v>
      </c>
      <c r="F208" s="154"/>
      <c r="G208" s="154"/>
      <c r="H208" s="154"/>
      <c r="I208" s="154"/>
      <c r="J208" s="154"/>
      <c r="K208" s="154"/>
      <c r="L208" s="154"/>
      <c r="M208" s="154"/>
      <c r="N208" s="153"/>
      <c r="O208" s="153"/>
      <c r="P208" s="153"/>
      <c r="Q208" s="153"/>
      <c r="R208" s="154"/>
      <c r="S208" s="154"/>
      <c r="T208" s="154"/>
      <c r="U208" s="154"/>
      <c r="V208" s="154"/>
      <c r="W208" s="154"/>
      <c r="X208" s="154"/>
      <c r="Y208" s="154"/>
      <c r="Z208" s="144"/>
      <c r="AA208" s="144"/>
      <c r="AB208" s="144"/>
      <c r="AC208" s="144"/>
      <c r="AD208" s="144"/>
      <c r="AE208" s="144"/>
      <c r="AF208" s="144"/>
      <c r="AG208" s="144" t="s">
        <v>189</v>
      </c>
      <c r="AH208" s="144">
        <v>5</v>
      </c>
      <c r="AI208" s="144"/>
      <c r="AJ208" s="144"/>
      <c r="AK208" s="144"/>
      <c r="AL208" s="144"/>
      <c r="AM208" s="144"/>
      <c r="AN208" s="144"/>
      <c r="AO208" s="144"/>
      <c r="AP208" s="144"/>
      <c r="AQ208" s="144"/>
      <c r="AR208" s="144"/>
      <c r="AS208" s="144"/>
      <c r="AT208" s="144"/>
      <c r="AU208" s="144"/>
      <c r="AV208" s="144"/>
      <c r="AW208" s="144"/>
      <c r="AX208" s="144"/>
      <c r="AY208" s="144"/>
      <c r="AZ208" s="144"/>
      <c r="BA208" s="144"/>
      <c r="BB208" s="144"/>
      <c r="BC208" s="144"/>
      <c r="BD208" s="144"/>
      <c r="BE208" s="144"/>
      <c r="BF208" s="144"/>
      <c r="BG208" s="144"/>
      <c r="BH208" s="144"/>
    </row>
    <row r="209" spans="1:60" outlineLevel="1">
      <c r="A209" s="167">
        <v>64</v>
      </c>
      <c r="B209" s="168" t="s">
        <v>443</v>
      </c>
      <c r="C209" s="182" t="s">
        <v>444</v>
      </c>
      <c r="D209" s="169" t="s">
        <v>220</v>
      </c>
      <c r="E209" s="170">
        <v>56.1</v>
      </c>
      <c r="F209" s="171"/>
      <c r="G209" s="172">
        <f>ROUND(E209*F209,2)</f>
        <v>0</v>
      </c>
      <c r="H209" s="171"/>
      <c r="I209" s="172">
        <f>ROUND(E209*H209,2)</f>
        <v>0</v>
      </c>
      <c r="J209" s="171"/>
      <c r="K209" s="172">
        <f>ROUND(E209*J209,2)</f>
        <v>0</v>
      </c>
      <c r="L209" s="172">
        <v>21</v>
      </c>
      <c r="M209" s="172">
        <f>G209*(1+L209/100)</f>
        <v>0</v>
      </c>
      <c r="N209" s="170">
        <v>0.1111</v>
      </c>
      <c r="O209" s="170">
        <f>ROUND(E209*N209,2)</f>
        <v>6.23</v>
      </c>
      <c r="P209" s="170">
        <v>0</v>
      </c>
      <c r="Q209" s="170">
        <f>ROUND(E209*P209,2)</f>
        <v>0</v>
      </c>
      <c r="R209" s="172"/>
      <c r="S209" s="172" t="s">
        <v>184</v>
      </c>
      <c r="T209" s="172" t="s">
        <v>184</v>
      </c>
      <c r="U209" s="172">
        <v>0.153</v>
      </c>
      <c r="V209" s="172">
        <f>ROUND(E209*U209,2)</f>
        <v>8.58</v>
      </c>
      <c r="W209" s="172"/>
      <c r="X209" s="173" t="s">
        <v>185</v>
      </c>
      <c r="Y209" s="154" t="s">
        <v>186</v>
      </c>
      <c r="Z209" s="144"/>
      <c r="AA209" s="144"/>
      <c r="AB209" s="144"/>
      <c r="AC209" s="144"/>
      <c r="AD209" s="144"/>
      <c r="AE209" s="144"/>
      <c r="AF209" s="144"/>
      <c r="AG209" s="144" t="s">
        <v>187</v>
      </c>
      <c r="AH209" s="144"/>
      <c r="AI209" s="144"/>
      <c r="AJ209" s="144"/>
      <c r="AK209" s="144"/>
      <c r="AL209" s="144"/>
      <c r="AM209" s="144"/>
      <c r="AN209" s="144"/>
      <c r="AO209" s="144"/>
      <c r="AP209" s="144"/>
      <c r="AQ209" s="144"/>
      <c r="AR209" s="144"/>
      <c r="AS209" s="144"/>
      <c r="AT209" s="144"/>
      <c r="AU209" s="144"/>
      <c r="AV209" s="144"/>
      <c r="AW209" s="144"/>
      <c r="AX209" s="144"/>
      <c r="AY209" s="144"/>
      <c r="AZ209" s="144"/>
      <c r="BA209" s="144"/>
      <c r="BB209" s="144"/>
      <c r="BC209" s="144"/>
      <c r="BD209" s="144"/>
      <c r="BE209" s="144"/>
      <c r="BF209" s="144"/>
      <c r="BG209" s="144"/>
      <c r="BH209" s="144"/>
    </row>
    <row r="210" spans="1:60" outlineLevel="2">
      <c r="A210" s="151"/>
      <c r="B210" s="152"/>
      <c r="C210" s="183" t="s">
        <v>445</v>
      </c>
      <c r="D210" s="155"/>
      <c r="E210" s="156">
        <v>14.8</v>
      </c>
      <c r="F210" s="154"/>
      <c r="G210" s="154"/>
      <c r="H210" s="154"/>
      <c r="I210" s="154"/>
      <c r="J210" s="154"/>
      <c r="K210" s="154"/>
      <c r="L210" s="154"/>
      <c r="M210" s="154"/>
      <c r="N210" s="153"/>
      <c r="O210" s="153"/>
      <c r="P210" s="153"/>
      <c r="Q210" s="153"/>
      <c r="R210" s="154"/>
      <c r="S210" s="154"/>
      <c r="T210" s="154"/>
      <c r="U210" s="154"/>
      <c r="V210" s="154"/>
      <c r="W210" s="154"/>
      <c r="X210" s="154"/>
      <c r="Y210" s="154"/>
      <c r="Z210" s="144"/>
      <c r="AA210" s="144"/>
      <c r="AB210" s="144"/>
      <c r="AC210" s="144"/>
      <c r="AD210" s="144"/>
      <c r="AE210" s="144"/>
      <c r="AF210" s="144"/>
      <c r="AG210" s="144" t="s">
        <v>189</v>
      </c>
      <c r="AH210" s="144">
        <v>0</v>
      </c>
      <c r="AI210" s="144"/>
      <c r="AJ210" s="144"/>
      <c r="AK210" s="144"/>
      <c r="AL210" s="144"/>
      <c r="AM210" s="144"/>
      <c r="AN210" s="144"/>
      <c r="AO210" s="144"/>
      <c r="AP210" s="144"/>
      <c r="AQ210" s="144"/>
      <c r="AR210" s="144"/>
      <c r="AS210" s="144"/>
      <c r="AT210" s="144"/>
      <c r="AU210" s="144"/>
      <c r="AV210" s="144"/>
      <c r="AW210" s="144"/>
      <c r="AX210" s="144"/>
      <c r="AY210" s="144"/>
      <c r="AZ210" s="144"/>
      <c r="BA210" s="144"/>
      <c r="BB210" s="144"/>
      <c r="BC210" s="144"/>
      <c r="BD210" s="144"/>
      <c r="BE210" s="144"/>
      <c r="BF210" s="144"/>
      <c r="BG210" s="144"/>
      <c r="BH210" s="144"/>
    </row>
    <row r="211" spans="1:60" outlineLevel="3">
      <c r="A211" s="151"/>
      <c r="B211" s="152"/>
      <c r="C211" s="183" t="s">
        <v>446</v>
      </c>
      <c r="D211" s="155"/>
      <c r="E211" s="156">
        <v>11.5</v>
      </c>
      <c r="F211" s="154"/>
      <c r="G211" s="154"/>
      <c r="H211" s="154"/>
      <c r="I211" s="154"/>
      <c r="J211" s="154"/>
      <c r="K211" s="154"/>
      <c r="L211" s="154"/>
      <c r="M211" s="154"/>
      <c r="N211" s="153"/>
      <c r="O211" s="153"/>
      <c r="P211" s="153"/>
      <c r="Q211" s="153"/>
      <c r="R211" s="154"/>
      <c r="S211" s="154"/>
      <c r="T211" s="154"/>
      <c r="U211" s="154"/>
      <c r="V211" s="154"/>
      <c r="W211" s="154"/>
      <c r="X211" s="154"/>
      <c r="Y211" s="154"/>
      <c r="Z211" s="144"/>
      <c r="AA211" s="144"/>
      <c r="AB211" s="144"/>
      <c r="AC211" s="144"/>
      <c r="AD211" s="144"/>
      <c r="AE211" s="144"/>
      <c r="AF211" s="144"/>
      <c r="AG211" s="144" t="s">
        <v>189</v>
      </c>
      <c r="AH211" s="144">
        <v>0</v>
      </c>
      <c r="AI211" s="144"/>
      <c r="AJ211" s="144"/>
      <c r="AK211" s="144"/>
      <c r="AL211" s="144"/>
      <c r="AM211" s="144"/>
      <c r="AN211" s="144"/>
      <c r="AO211" s="144"/>
      <c r="AP211" s="144"/>
      <c r="AQ211" s="144"/>
      <c r="AR211" s="144"/>
      <c r="AS211" s="144"/>
      <c r="AT211" s="144"/>
      <c r="AU211" s="144"/>
      <c r="AV211" s="144"/>
      <c r="AW211" s="144"/>
      <c r="AX211" s="144"/>
      <c r="AY211" s="144"/>
      <c r="AZ211" s="144"/>
      <c r="BA211" s="144"/>
      <c r="BB211" s="144"/>
      <c r="BC211" s="144"/>
      <c r="BD211" s="144"/>
      <c r="BE211" s="144"/>
      <c r="BF211" s="144"/>
      <c r="BG211" s="144"/>
      <c r="BH211" s="144"/>
    </row>
    <row r="212" spans="1:60" outlineLevel="3">
      <c r="A212" s="151"/>
      <c r="B212" s="152"/>
      <c r="C212" s="183" t="s">
        <v>447</v>
      </c>
      <c r="D212" s="155"/>
      <c r="E212" s="156">
        <v>3.9</v>
      </c>
      <c r="F212" s="154"/>
      <c r="G212" s="154"/>
      <c r="H212" s="154"/>
      <c r="I212" s="154"/>
      <c r="J212" s="154"/>
      <c r="K212" s="154"/>
      <c r="L212" s="154"/>
      <c r="M212" s="154"/>
      <c r="N212" s="153"/>
      <c r="O212" s="153"/>
      <c r="P212" s="153"/>
      <c r="Q212" s="153"/>
      <c r="R212" s="154"/>
      <c r="S212" s="154"/>
      <c r="T212" s="154"/>
      <c r="U212" s="154"/>
      <c r="V212" s="154"/>
      <c r="W212" s="154"/>
      <c r="X212" s="154"/>
      <c r="Y212" s="154"/>
      <c r="Z212" s="144"/>
      <c r="AA212" s="144"/>
      <c r="AB212" s="144"/>
      <c r="AC212" s="144"/>
      <c r="AD212" s="144"/>
      <c r="AE212" s="144"/>
      <c r="AF212" s="144"/>
      <c r="AG212" s="144" t="s">
        <v>189</v>
      </c>
      <c r="AH212" s="144">
        <v>0</v>
      </c>
      <c r="AI212" s="144"/>
      <c r="AJ212" s="144"/>
      <c r="AK212" s="144"/>
      <c r="AL212" s="144"/>
      <c r="AM212" s="144"/>
      <c r="AN212" s="144"/>
      <c r="AO212" s="144"/>
      <c r="AP212" s="144"/>
      <c r="AQ212" s="144"/>
      <c r="AR212" s="144"/>
      <c r="AS212" s="144"/>
      <c r="AT212" s="144"/>
      <c r="AU212" s="144"/>
      <c r="AV212" s="144"/>
      <c r="AW212" s="144"/>
      <c r="AX212" s="144"/>
      <c r="AY212" s="144"/>
      <c r="AZ212" s="144"/>
      <c r="BA212" s="144"/>
      <c r="BB212" s="144"/>
      <c r="BC212" s="144"/>
      <c r="BD212" s="144"/>
      <c r="BE212" s="144"/>
      <c r="BF212" s="144"/>
      <c r="BG212" s="144"/>
      <c r="BH212" s="144"/>
    </row>
    <row r="213" spans="1:60" outlineLevel="3">
      <c r="A213" s="151"/>
      <c r="B213" s="152"/>
      <c r="C213" s="183" t="s">
        <v>448</v>
      </c>
      <c r="D213" s="155"/>
      <c r="E213" s="156">
        <v>4</v>
      </c>
      <c r="F213" s="154"/>
      <c r="G213" s="154"/>
      <c r="H213" s="154"/>
      <c r="I213" s="154"/>
      <c r="J213" s="154"/>
      <c r="K213" s="154"/>
      <c r="L213" s="154"/>
      <c r="M213" s="154"/>
      <c r="N213" s="153"/>
      <c r="O213" s="153"/>
      <c r="P213" s="153"/>
      <c r="Q213" s="153"/>
      <c r="R213" s="154"/>
      <c r="S213" s="154"/>
      <c r="T213" s="154"/>
      <c r="U213" s="154"/>
      <c r="V213" s="154"/>
      <c r="W213" s="154"/>
      <c r="X213" s="154"/>
      <c r="Y213" s="154"/>
      <c r="Z213" s="144"/>
      <c r="AA213" s="144"/>
      <c r="AB213" s="144"/>
      <c r="AC213" s="144"/>
      <c r="AD213" s="144"/>
      <c r="AE213" s="144"/>
      <c r="AF213" s="144"/>
      <c r="AG213" s="144" t="s">
        <v>189</v>
      </c>
      <c r="AH213" s="144">
        <v>0</v>
      </c>
      <c r="AI213" s="144"/>
      <c r="AJ213" s="144"/>
      <c r="AK213" s="144"/>
      <c r="AL213" s="144"/>
      <c r="AM213" s="144"/>
      <c r="AN213" s="144"/>
      <c r="AO213" s="144"/>
      <c r="AP213" s="144"/>
      <c r="AQ213" s="144"/>
      <c r="AR213" s="144"/>
      <c r="AS213" s="144"/>
      <c r="AT213" s="144"/>
      <c r="AU213" s="144"/>
      <c r="AV213" s="144"/>
      <c r="AW213" s="144"/>
      <c r="AX213" s="144"/>
      <c r="AY213" s="144"/>
      <c r="AZ213" s="144"/>
      <c r="BA213" s="144"/>
      <c r="BB213" s="144"/>
      <c r="BC213" s="144"/>
      <c r="BD213" s="144"/>
      <c r="BE213" s="144"/>
      <c r="BF213" s="144"/>
      <c r="BG213" s="144"/>
      <c r="BH213" s="144"/>
    </row>
    <row r="214" spans="1:60" outlineLevel="3">
      <c r="A214" s="151"/>
      <c r="B214" s="152"/>
      <c r="C214" s="183" t="s">
        <v>449</v>
      </c>
      <c r="D214" s="155"/>
      <c r="E214" s="156">
        <v>6.5</v>
      </c>
      <c r="F214" s="154"/>
      <c r="G214" s="154"/>
      <c r="H214" s="154"/>
      <c r="I214" s="154"/>
      <c r="J214" s="154"/>
      <c r="K214" s="154"/>
      <c r="L214" s="154"/>
      <c r="M214" s="154"/>
      <c r="N214" s="153"/>
      <c r="O214" s="153"/>
      <c r="P214" s="153"/>
      <c r="Q214" s="153"/>
      <c r="R214" s="154"/>
      <c r="S214" s="154"/>
      <c r="T214" s="154"/>
      <c r="U214" s="154"/>
      <c r="V214" s="154"/>
      <c r="W214" s="154"/>
      <c r="X214" s="154"/>
      <c r="Y214" s="154"/>
      <c r="Z214" s="144"/>
      <c r="AA214" s="144"/>
      <c r="AB214" s="144"/>
      <c r="AC214" s="144"/>
      <c r="AD214" s="144"/>
      <c r="AE214" s="144"/>
      <c r="AF214" s="144"/>
      <c r="AG214" s="144" t="s">
        <v>189</v>
      </c>
      <c r="AH214" s="144">
        <v>0</v>
      </c>
      <c r="AI214" s="144"/>
      <c r="AJ214" s="144"/>
      <c r="AK214" s="144"/>
      <c r="AL214" s="144"/>
      <c r="AM214" s="144"/>
      <c r="AN214" s="144"/>
      <c r="AO214" s="144"/>
      <c r="AP214" s="144"/>
      <c r="AQ214" s="144"/>
      <c r="AR214" s="144"/>
      <c r="AS214" s="144"/>
      <c r="AT214" s="144"/>
      <c r="AU214" s="144"/>
      <c r="AV214" s="144"/>
      <c r="AW214" s="144"/>
      <c r="AX214" s="144"/>
      <c r="AY214" s="144"/>
      <c r="AZ214" s="144"/>
      <c r="BA214" s="144"/>
      <c r="BB214" s="144"/>
      <c r="BC214" s="144"/>
      <c r="BD214" s="144"/>
      <c r="BE214" s="144"/>
      <c r="BF214" s="144"/>
      <c r="BG214" s="144"/>
      <c r="BH214" s="144"/>
    </row>
    <row r="215" spans="1:60" outlineLevel="3">
      <c r="A215" s="151"/>
      <c r="B215" s="152"/>
      <c r="C215" s="183" t="s">
        <v>450</v>
      </c>
      <c r="D215" s="155"/>
      <c r="E215" s="156">
        <v>15.4</v>
      </c>
      <c r="F215" s="154"/>
      <c r="G215" s="154"/>
      <c r="H215" s="154"/>
      <c r="I215" s="154"/>
      <c r="J215" s="154"/>
      <c r="K215" s="154"/>
      <c r="L215" s="154"/>
      <c r="M215" s="154"/>
      <c r="N215" s="153"/>
      <c r="O215" s="153"/>
      <c r="P215" s="153"/>
      <c r="Q215" s="153"/>
      <c r="R215" s="154"/>
      <c r="S215" s="154"/>
      <c r="T215" s="154"/>
      <c r="U215" s="154"/>
      <c r="V215" s="154"/>
      <c r="W215" s="154"/>
      <c r="X215" s="154"/>
      <c r="Y215" s="154"/>
      <c r="Z215" s="144"/>
      <c r="AA215" s="144"/>
      <c r="AB215" s="144"/>
      <c r="AC215" s="144"/>
      <c r="AD215" s="144"/>
      <c r="AE215" s="144"/>
      <c r="AF215" s="144"/>
      <c r="AG215" s="144" t="s">
        <v>189</v>
      </c>
      <c r="AH215" s="144">
        <v>0</v>
      </c>
      <c r="AI215" s="144"/>
      <c r="AJ215" s="144"/>
      <c r="AK215" s="144"/>
      <c r="AL215" s="144"/>
      <c r="AM215" s="144"/>
      <c r="AN215" s="144"/>
      <c r="AO215" s="144"/>
      <c r="AP215" s="144"/>
      <c r="AQ215" s="144"/>
      <c r="AR215" s="144"/>
      <c r="AS215" s="144"/>
      <c r="AT215" s="144"/>
      <c r="AU215" s="144"/>
      <c r="AV215" s="144"/>
      <c r="AW215" s="144"/>
      <c r="AX215" s="144"/>
      <c r="AY215" s="144"/>
      <c r="AZ215" s="144"/>
      <c r="BA215" s="144"/>
      <c r="BB215" s="144"/>
      <c r="BC215" s="144"/>
      <c r="BD215" s="144"/>
      <c r="BE215" s="144"/>
      <c r="BF215" s="144"/>
      <c r="BG215" s="144"/>
      <c r="BH215" s="144"/>
    </row>
    <row r="216" spans="1:60" outlineLevel="1">
      <c r="A216" s="167">
        <v>65</v>
      </c>
      <c r="B216" s="168" t="s">
        <v>451</v>
      </c>
      <c r="C216" s="182" t="s">
        <v>452</v>
      </c>
      <c r="D216" s="169" t="s">
        <v>220</v>
      </c>
      <c r="E216" s="170">
        <v>24.3</v>
      </c>
      <c r="F216" s="171"/>
      <c r="G216" s="172">
        <f>ROUND(E216*F216,2)</f>
        <v>0</v>
      </c>
      <c r="H216" s="171"/>
      <c r="I216" s="172">
        <f>ROUND(E216*H216,2)</f>
        <v>0</v>
      </c>
      <c r="J216" s="171"/>
      <c r="K216" s="172">
        <f>ROUND(E216*J216,2)</f>
        <v>0</v>
      </c>
      <c r="L216" s="172">
        <v>21</v>
      </c>
      <c r="M216" s="172">
        <f>G216*(1+L216/100)</f>
        <v>0</v>
      </c>
      <c r="N216" s="170">
        <v>0.23236999999999999</v>
      </c>
      <c r="O216" s="170">
        <f>ROUND(E216*N216,2)</f>
        <v>5.65</v>
      </c>
      <c r="P216" s="170">
        <v>0</v>
      </c>
      <c r="Q216" s="170">
        <f>ROUND(E216*P216,2)</f>
        <v>0</v>
      </c>
      <c r="R216" s="172"/>
      <c r="S216" s="172" t="s">
        <v>184</v>
      </c>
      <c r="T216" s="172" t="s">
        <v>184</v>
      </c>
      <c r="U216" s="172">
        <v>0.60499999999999998</v>
      </c>
      <c r="V216" s="172">
        <f>ROUND(E216*U216,2)</f>
        <v>14.7</v>
      </c>
      <c r="W216" s="172"/>
      <c r="X216" s="173" t="s">
        <v>185</v>
      </c>
      <c r="Y216" s="154" t="s">
        <v>186</v>
      </c>
      <c r="Z216" s="144"/>
      <c r="AA216" s="144"/>
      <c r="AB216" s="144"/>
      <c r="AC216" s="144"/>
      <c r="AD216" s="144"/>
      <c r="AE216" s="144"/>
      <c r="AF216" s="144"/>
      <c r="AG216" s="144" t="s">
        <v>187</v>
      </c>
      <c r="AH216" s="144"/>
      <c r="AI216" s="144"/>
      <c r="AJ216" s="144"/>
      <c r="AK216" s="144"/>
      <c r="AL216" s="144"/>
      <c r="AM216" s="144"/>
      <c r="AN216" s="144"/>
      <c r="AO216" s="144"/>
      <c r="AP216" s="144"/>
      <c r="AQ216" s="144"/>
      <c r="AR216" s="144"/>
      <c r="AS216" s="144"/>
      <c r="AT216" s="144"/>
      <c r="AU216" s="144"/>
      <c r="AV216" s="144"/>
      <c r="AW216" s="144"/>
      <c r="AX216" s="144"/>
      <c r="AY216" s="144"/>
      <c r="AZ216" s="144"/>
      <c r="BA216" s="144"/>
      <c r="BB216" s="144"/>
      <c r="BC216" s="144"/>
      <c r="BD216" s="144"/>
      <c r="BE216" s="144"/>
      <c r="BF216" s="144"/>
      <c r="BG216" s="144"/>
      <c r="BH216" s="144"/>
    </row>
    <row r="217" spans="1:60" outlineLevel="2">
      <c r="A217" s="151"/>
      <c r="B217" s="152"/>
      <c r="C217" s="330" t="s">
        <v>453</v>
      </c>
      <c r="D217" s="331"/>
      <c r="E217" s="331"/>
      <c r="F217" s="331"/>
      <c r="G217" s="331"/>
      <c r="H217" s="154"/>
      <c r="I217" s="154"/>
      <c r="J217" s="154"/>
      <c r="K217" s="154"/>
      <c r="L217" s="154"/>
      <c r="M217" s="154"/>
      <c r="N217" s="153"/>
      <c r="O217" s="153"/>
      <c r="P217" s="153"/>
      <c r="Q217" s="153"/>
      <c r="R217" s="154"/>
      <c r="S217" s="154"/>
      <c r="T217" s="154"/>
      <c r="U217" s="154"/>
      <c r="V217" s="154"/>
      <c r="W217" s="154"/>
      <c r="X217" s="154"/>
      <c r="Y217" s="154"/>
      <c r="Z217" s="144"/>
      <c r="AA217" s="144"/>
      <c r="AB217" s="144"/>
      <c r="AC217" s="144"/>
      <c r="AD217" s="144"/>
      <c r="AE217" s="144"/>
      <c r="AF217" s="144"/>
      <c r="AG217" s="144" t="s">
        <v>313</v>
      </c>
      <c r="AH217" s="144"/>
      <c r="AI217" s="144"/>
      <c r="AJ217" s="144"/>
      <c r="AK217" s="144"/>
      <c r="AL217" s="144"/>
      <c r="AM217" s="144"/>
      <c r="AN217" s="144"/>
      <c r="AO217" s="144"/>
      <c r="AP217" s="144"/>
      <c r="AQ217" s="144"/>
      <c r="AR217" s="144"/>
      <c r="AS217" s="144"/>
      <c r="AT217" s="144"/>
      <c r="AU217" s="144"/>
      <c r="AV217" s="144"/>
      <c r="AW217" s="144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/>
      <c r="BH217" s="144"/>
    </row>
    <row r="218" spans="1:60" outlineLevel="2">
      <c r="A218" s="151"/>
      <c r="B218" s="152"/>
      <c r="C218" s="183" t="s">
        <v>454</v>
      </c>
      <c r="D218" s="155"/>
      <c r="E218" s="156">
        <v>24.3</v>
      </c>
      <c r="F218" s="154"/>
      <c r="G218" s="154"/>
      <c r="H218" s="154"/>
      <c r="I218" s="154"/>
      <c r="J218" s="154"/>
      <c r="K218" s="154"/>
      <c r="L218" s="154"/>
      <c r="M218" s="154"/>
      <c r="N218" s="153"/>
      <c r="O218" s="153"/>
      <c r="P218" s="153"/>
      <c r="Q218" s="153"/>
      <c r="R218" s="154"/>
      <c r="S218" s="154"/>
      <c r="T218" s="154"/>
      <c r="U218" s="154"/>
      <c r="V218" s="154"/>
      <c r="W218" s="154"/>
      <c r="X218" s="154"/>
      <c r="Y218" s="154"/>
      <c r="Z218" s="144"/>
      <c r="AA218" s="144"/>
      <c r="AB218" s="144"/>
      <c r="AC218" s="144"/>
      <c r="AD218" s="144"/>
      <c r="AE218" s="144"/>
      <c r="AF218" s="144"/>
      <c r="AG218" s="144" t="s">
        <v>189</v>
      </c>
      <c r="AH218" s="144">
        <v>0</v>
      </c>
      <c r="AI218" s="144"/>
      <c r="AJ218" s="144"/>
      <c r="AK218" s="144"/>
      <c r="AL218" s="144"/>
      <c r="AM218" s="144"/>
      <c r="AN218" s="144"/>
      <c r="AO218" s="144"/>
      <c r="AP218" s="144"/>
      <c r="AQ218" s="144"/>
      <c r="AR218" s="144"/>
      <c r="AS218" s="144"/>
      <c r="AT218" s="144"/>
      <c r="AU218" s="144"/>
      <c r="AV218" s="144"/>
      <c r="AW218" s="144"/>
      <c r="AX218" s="144"/>
      <c r="AY218" s="144"/>
      <c r="AZ218" s="144"/>
      <c r="BA218" s="144"/>
      <c r="BB218" s="144"/>
      <c r="BC218" s="144"/>
      <c r="BD218" s="144"/>
      <c r="BE218" s="144"/>
      <c r="BF218" s="144"/>
      <c r="BG218" s="144"/>
      <c r="BH218" s="144"/>
    </row>
    <row r="219" spans="1:60" outlineLevel="1">
      <c r="A219" s="167">
        <v>66</v>
      </c>
      <c r="B219" s="168" t="s">
        <v>455</v>
      </c>
      <c r="C219" s="182" t="s">
        <v>456</v>
      </c>
      <c r="D219" s="169" t="s">
        <v>220</v>
      </c>
      <c r="E219" s="170">
        <v>20.52</v>
      </c>
      <c r="F219" s="171"/>
      <c r="G219" s="172">
        <f>ROUND(E219*F219,2)</f>
        <v>0</v>
      </c>
      <c r="H219" s="171"/>
      <c r="I219" s="172">
        <f>ROUND(E219*H219,2)</f>
        <v>0</v>
      </c>
      <c r="J219" s="171"/>
      <c r="K219" s="172">
        <f>ROUND(E219*J219,2)</f>
        <v>0</v>
      </c>
      <c r="L219" s="172">
        <v>21</v>
      </c>
      <c r="M219" s="172">
        <f>G219*(1+L219/100)</f>
        <v>0</v>
      </c>
      <c r="N219" s="170">
        <v>0.64</v>
      </c>
      <c r="O219" s="170">
        <f>ROUND(E219*N219,2)</f>
        <v>13.13</v>
      </c>
      <c r="P219" s="170">
        <v>0</v>
      </c>
      <c r="Q219" s="170">
        <f>ROUND(E219*P219,2)</f>
        <v>0</v>
      </c>
      <c r="R219" s="172"/>
      <c r="S219" s="172" t="s">
        <v>346</v>
      </c>
      <c r="T219" s="172" t="s">
        <v>457</v>
      </c>
      <c r="U219" s="172">
        <v>0.18</v>
      </c>
      <c r="V219" s="172">
        <f>ROUND(E219*U219,2)</f>
        <v>3.69</v>
      </c>
      <c r="W219" s="172"/>
      <c r="X219" s="173" t="s">
        <v>185</v>
      </c>
      <c r="Y219" s="154" t="s">
        <v>186</v>
      </c>
      <c r="Z219" s="144"/>
      <c r="AA219" s="144"/>
      <c r="AB219" s="144"/>
      <c r="AC219" s="144"/>
      <c r="AD219" s="144"/>
      <c r="AE219" s="144"/>
      <c r="AF219" s="144"/>
      <c r="AG219" s="144" t="s">
        <v>187</v>
      </c>
      <c r="AH219" s="144"/>
      <c r="AI219" s="144"/>
      <c r="AJ219" s="144"/>
      <c r="AK219" s="144"/>
      <c r="AL219" s="144"/>
      <c r="AM219" s="144"/>
      <c r="AN219" s="144"/>
      <c r="AO219" s="144"/>
      <c r="AP219" s="144"/>
      <c r="AQ219" s="144"/>
      <c r="AR219" s="144"/>
      <c r="AS219" s="144"/>
      <c r="AT219" s="144"/>
      <c r="AU219" s="144"/>
      <c r="AV219" s="144"/>
      <c r="AW219" s="144"/>
      <c r="AX219" s="144"/>
      <c r="AY219" s="144"/>
      <c r="AZ219" s="144"/>
      <c r="BA219" s="144"/>
      <c r="BB219" s="144"/>
      <c r="BC219" s="144"/>
      <c r="BD219" s="144"/>
      <c r="BE219" s="144"/>
      <c r="BF219" s="144"/>
      <c r="BG219" s="144"/>
      <c r="BH219" s="144"/>
    </row>
    <row r="220" spans="1:60" outlineLevel="2">
      <c r="A220" s="151"/>
      <c r="B220" s="152"/>
      <c r="C220" s="183" t="s">
        <v>458</v>
      </c>
      <c r="D220" s="155"/>
      <c r="E220" s="156">
        <v>20.52</v>
      </c>
      <c r="F220" s="154"/>
      <c r="G220" s="154"/>
      <c r="H220" s="154"/>
      <c r="I220" s="154"/>
      <c r="J220" s="154"/>
      <c r="K220" s="154"/>
      <c r="L220" s="154"/>
      <c r="M220" s="154"/>
      <c r="N220" s="153"/>
      <c r="O220" s="153"/>
      <c r="P220" s="153"/>
      <c r="Q220" s="153"/>
      <c r="R220" s="154"/>
      <c r="S220" s="154"/>
      <c r="T220" s="154"/>
      <c r="U220" s="154"/>
      <c r="V220" s="154"/>
      <c r="W220" s="154"/>
      <c r="X220" s="154"/>
      <c r="Y220" s="154"/>
      <c r="Z220" s="144"/>
      <c r="AA220" s="144"/>
      <c r="AB220" s="144"/>
      <c r="AC220" s="144"/>
      <c r="AD220" s="144"/>
      <c r="AE220" s="144"/>
      <c r="AF220" s="144"/>
      <c r="AG220" s="144" t="s">
        <v>189</v>
      </c>
      <c r="AH220" s="144">
        <v>0</v>
      </c>
      <c r="AI220" s="144"/>
      <c r="AJ220" s="144"/>
      <c r="AK220" s="144"/>
      <c r="AL220" s="144"/>
      <c r="AM220" s="144"/>
      <c r="AN220" s="144"/>
      <c r="AO220" s="144"/>
      <c r="AP220" s="144"/>
      <c r="AQ220" s="144"/>
      <c r="AR220" s="144"/>
      <c r="AS220" s="144"/>
      <c r="AT220" s="144"/>
      <c r="AU220" s="144"/>
      <c r="AV220" s="144"/>
      <c r="AW220" s="144"/>
      <c r="AX220" s="144"/>
      <c r="AY220" s="144"/>
      <c r="AZ220" s="144"/>
      <c r="BA220" s="144"/>
      <c r="BB220" s="144"/>
      <c r="BC220" s="144"/>
      <c r="BD220" s="144"/>
      <c r="BE220" s="144"/>
      <c r="BF220" s="144"/>
      <c r="BG220" s="144"/>
      <c r="BH220" s="144"/>
    </row>
    <row r="221" spans="1:60" outlineLevel="1">
      <c r="A221" s="167">
        <v>67</v>
      </c>
      <c r="B221" s="168" t="s">
        <v>459</v>
      </c>
      <c r="C221" s="182" t="s">
        <v>460</v>
      </c>
      <c r="D221" s="169" t="s">
        <v>220</v>
      </c>
      <c r="E221" s="170">
        <v>27.945</v>
      </c>
      <c r="F221" s="171"/>
      <c r="G221" s="172">
        <f>ROUND(E221*F221,2)</f>
        <v>0</v>
      </c>
      <c r="H221" s="171"/>
      <c r="I221" s="172">
        <f>ROUND(E221*H221,2)</f>
        <v>0</v>
      </c>
      <c r="J221" s="171"/>
      <c r="K221" s="172">
        <f>ROUND(E221*J221,2)</f>
        <v>0</v>
      </c>
      <c r="L221" s="172">
        <v>21</v>
      </c>
      <c r="M221" s="172">
        <f>G221*(1+L221/100)</f>
        <v>0</v>
      </c>
      <c r="N221" s="170">
        <v>8.9700000000000002E-2</v>
      </c>
      <c r="O221" s="170">
        <f>ROUND(E221*N221,2)</f>
        <v>2.5099999999999998</v>
      </c>
      <c r="P221" s="170">
        <v>0</v>
      </c>
      <c r="Q221" s="170">
        <f>ROUND(E221*P221,2)</f>
        <v>0</v>
      </c>
      <c r="R221" s="172" t="s">
        <v>229</v>
      </c>
      <c r="S221" s="172" t="s">
        <v>184</v>
      </c>
      <c r="T221" s="172" t="s">
        <v>184</v>
      </c>
      <c r="U221" s="172">
        <v>0</v>
      </c>
      <c r="V221" s="172">
        <f>ROUND(E221*U221,2)</f>
        <v>0</v>
      </c>
      <c r="W221" s="172"/>
      <c r="X221" s="173" t="s">
        <v>230</v>
      </c>
      <c r="Y221" s="154" t="s">
        <v>186</v>
      </c>
      <c r="Z221" s="144"/>
      <c r="AA221" s="144"/>
      <c r="AB221" s="144"/>
      <c r="AC221" s="144"/>
      <c r="AD221" s="144"/>
      <c r="AE221" s="144"/>
      <c r="AF221" s="144"/>
      <c r="AG221" s="144" t="s">
        <v>231</v>
      </c>
      <c r="AH221" s="144"/>
      <c r="AI221" s="144"/>
      <c r="AJ221" s="144"/>
      <c r="AK221" s="144"/>
      <c r="AL221" s="144"/>
      <c r="AM221" s="144"/>
      <c r="AN221" s="144"/>
      <c r="AO221" s="144"/>
      <c r="AP221" s="144"/>
      <c r="AQ221" s="144"/>
      <c r="AR221" s="144"/>
      <c r="AS221" s="144"/>
      <c r="AT221" s="144"/>
      <c r="AU221" s="144"/>
      <c r="AV221" s="144"/>
      <c r="AW221" s="144"/>
      <c r="AX221" s="144"/>
      <c r="AY221" s="144"/>
      <c r="AZ221" s="144"/>
      <c r="BA221" s="144"/>
      <c r="BB221" s="144"/>
      <c r="BC221" s="144"/>
      <c r="BD221" s="144"/>
      <c r="BE221" s="144"/>
      <c r="BF221" s="144"/>
      <c r="BG221" s="144"/>
      <c r="BH221" s="144"/>
    </row>
    <row r="222" spans="1:60" outlineLevel="2">
      <c r="A222" s="151"/>
      <c r="B222" s="152"/>
      <c r="C222" s="183" t="s">
        <v>461</v>
      </c>
      <c r="D222" s="155"/>
      <c r="E222" s="156">
        <v>27.945</v>
      </c>
      <c r="F222" s="154"/>
      <c r="G222" s="154"/>
      <c r="H222" s="154"/>
      <c r="I222" s="154"/>
      <c r="J222" s="154"/>
      <c r="K222" s="154"/>
      <c r="L222" s="154"/>
      <c r="M222" s="154"/>
      <c r="N222" s="153"/>
      <c r="O222" s="153"/>
      <c r="P222" s="153"/>
      <c r="Q222" s="153"/>
      <c r="R222" s="154"/>
      <c r="S222" s="154"/>
      <c r="T222" s="154"/>
      <c r="U222" s="154"/>
      <c r="V222" s="154"/>
      <c r="W222" s="154"/>
      <c r="X222" s="154"/>
      <c r="Y222" s="154"/>
      <c r="Z222" s="144"/>
      <c r="AA222" s="144"/>
      <c r="AB222" s="144"/>
      <c r="AC222" s="144"/>
      <c r="AD222" s="144"/>
      <c r="AE222" s="144"/>
      <c r="AF222" s="144"/>
      <c r="AG222" s="144" t="s">
        <v>189</v>
      </c>
      <c r="AH222" s="144">
        <v>5</v>
      </c>
      <c r="AI222" s="144"/>
      <c r="AJ222" s="144"/>
      <c r="AK222" s="144"/>
      <c r="AL222" s="144"/>
      <c r="AM222" s="144"/>
      <c r="AN222" s="144"/>
      <c r="AO222" s="144"/>
      <c r="AP222" s="144"/>
      <c r="AQ222" s="144"/>
      <c r="AR222" s="144"/>
      <c r="AS222" s="144"/>
      <c r="AT222" s="144"/>
      <c r="AU222" s="144"/>
      <c r="AV222" s="144"/>
      <c r="AW222" s="144"/>
      <c r="AX222" s="144"/>
      <c r="AY222" s="144"/>
      <c r="AZ222" s="144"/>
      <c r="BA222" s="144"/>
      <c r="BB222" s="144"/>
      <c r="BC222" s="144"/>
      <c r="BD222" s="144"/>
      <c r="BE222" s="144"/>
      <c r="BF222" s="144"/>
      <c r="BG222" s="144"/>
      <c r="BH222" s="144"/>
    </row>
    <row r="223" spans="1:60">
      <c r="A223" s="160" t="s">
        <v>179</v>
      </c>
      <c r="B223" s="161" t="s">
        <v>102</v>
      </c>
      <c r="C223" s="181" t="s">
        <v>103</v>
      </c>
      <c r="D223" s="162"/>
      <c r="E223" s="163"/>
      <c r="F223" s="164"/>
      <c r="G223" s="164">
        <f>SUMIF(AG224:AG225,"&lt;&gt;NOR",G224:G225)</f>
        <v>0</v>
      </c>
      <c r="H223" s="164"/>
      <c r="I223" s="164">
        <f>SUM(I224:I225)</f>
        <v>0</v>
      </c>
      <c r="J223" s="164"/>
      <c r="K223" s="164">
        <f>SUM(K224:K225)</f>
        <v>0</v>
      </c>
      <c r="L223" s="164"/>
      <c r="M223" s="164">
        <f>SUM(M224:M225)</f>
        <v>0</v>
      </c>
      <c r="N223" s="163"/>
      <c r="O223" s="163">
        <f>SUM(O224:O225)</f>
        <v>5.91</v>
      </c>
      <c r="P223" s="163"/>
      <c r="Q223" s="163">
        <f>SUM(Q224:Q225)</f>
        <v>0</v>
      </c>
      <c r="R223" s="164"/>
      <c r="S223" s="164"/>
      <c r="T223" s="164"/>
      <c r="U223" s="164"/>
      <c r="V223" s="164">
        <f>SUM(V224:V225)</f>
        <v>6.64</v>
      </c>
      <c r="W223" s="164"/>
      <c r="X223" s="165"/>
      <c r="Y223" s="159"/>
      <c r="AG223" t="s">
        <v>180</v>
      </c>
    </row>
    <row r="224" spans="1:60" ht="22.5" outlineLevel="1">
      <c r="A224" s="167">
        <v>68</v>
      </c>
      <c r="B224" s="168" t="s">
        <v>462</v>
      </c>
      <c r="C224" s="182" t="s">
        <v>463</v>
      </c>
      <c r="D224" s="169" t="s">
        <v>243</v>
      </c>
      <c r="E224" s="170">
        <v>47.4</v>
      </c>
      <c r="F224" s="171"/>
      <c r="G224" s="172">
        <f>ROUND(E224*F224,2)</f>
        <v>0</v>
      </c>
      <c r="H224" s="171"/>
      <c r="I224" s="172">
        <f>ROUND(E224*H224,2)</f>
        <v>0</v>
      </c>
      <c r="J224" s="171"/>
      <c r="K224" s="172">
        <f>ROUND(E224*J224,2)</f>
        <v>0</v>
      </c>
      <c r="L224" s="172">
        <v>21</v>
      </c>
      <c r="M224" s="172">
        <f>G224*(1+L224/100)</f>
        <v>0</v>
      </c>
      <c r="N224" s="170">
        <v>0.12472</v>
      </c>
      <c r="O224" s="170">
        <f>ROUND(E224*N224,2)</f>
        <v>5.91</v>
      </c>
      <c r="P224" s="170">
        <v>0</v>
      </c>
      <c r="Q224" s="170">
        <f>ROUND(E224*P224,2)</f>
        <v>0</v>
      </c>
      <c r="R224" s="172"/>
      <c r="S224" s="172" t="s">
        <v>184</v>
      </c>
      <c r="T224" s="172" t="s">
        <v>184</v>
      </c>
      <c r="U224" s="172">
        <v>0.14000000000000001</v>
      </c>
      <c r="V224" s="172">
        <f>ROUND(E224*U224,2)</f>
        <v>6.64</v>
      </c>
      <c r="W224" s="172"/>
      <c r="X224" s="173" t="s">
        <v>185</v>
      </c>
      <c r="Y224" s="154" t="s">
        <v>186</v>
      </c>
      <c r="Z224" s="144"/>
      <c r="AA224" s="144"/>
      <c r="AB224" s="144"/>
      <c r="AC224" s="144"/>
      <c r="AD224" s="144"/>
      <c r="AE224" s="144"/>
      <c r="AF224" s="144"/>
      <c r="AG224" s="144" t="s">
        <v>187</v>
      </c>
      <c r="AH224" s="144"/>
      <c r="AI224" s="144"/>
      <c r="AJ224" s="144"/>
      <c r="AK224" s="144"/>
      <c r="AL224" s="144"/>
      <c r="AM224" s="144"/>
      <c r="AN224" s="144"/>
      <c r="AO224" s="144"/>
      <c r="AP224" s="144"/>
      <c r="AQ224" s="144"/>
      <c r="AR224" s="144"/>
      <c r="AS224" s="144"/>
      <c r="AT224" s="144"/>
      <c r="AU224" s="144"/>
      <c r="AV224" s="144"/>
      <c r="AW224" s="144"/>
      <c r="AX224" s="144"/>
      <c r="AY224" s="144"/>
      <c r="AZ224" s="144"/>
      <c r="BA224" s="144"/>
      <c r="BB224" s="144"/>
      <c r="BC224" s="144"/>
      <c r="BD224" s="144"/>
      <c r="BE224" s="144"/>
      <c r="BF224" s="144"/>
      <c r="BG224" s="144"/>
      <c r="BH224" s="144"/>
    </row>
    <row r="225" spans="1:60" outlineLevel="2">
      <c r="A225" s="151"/>
      <c r="B225" s="152"/>
      <c r="C225" s="183" t="s">
        <v>464</v>
      </c>
      <c r="D225" s="155"/>
      <c r="E225" s="156">
        <v>47.4</v>
      </c>
      <c r="F225" s="154"/>
      <c r="G225" s="154"/>
      <c r="H225" s="154"/>
      <c r="I225" s="154"/>
      <c r="J225" s="154"/>
      <c r="K225" s="154"/>
      <c r="L225" s="154"/>
      <c r="M225" s="154"/>
      <c r="N225" s="153"/>
      <c r="O225" s="153"/>
      <c r="P225" s="153"/>
      <c r="Q225" s="153"/>
      <c r="R225" s="154"/>
      <c r="S225" s="154"/>
      <c r="T225" s="154"/>
      <c r="U225" s="154"/>
      <c r="V225" s="154"/>
      <c r="W225" s="154"/>
      <c r="X225" s="154"/>
      <c r="Y225" s="154"/>
      <c r="Z225" s="144"/>
      <c r="AA225" s="144"/>
      <c r="AB225" s="144"/>
      <c r="AC225" s="144"/>
      <c r="AD225" s="144"/>
      <c r="AE225" s="144"/>
      <c r="AF225" s="144"/>
      <c r="AG225" s="144" t="s">
        <v>189</v>
      </c>
      <c r="AH225" s="144">
        <v>0</v>
      </c>
      <c r="AI225" s="144"/>
      <c r="AJ225" s="144"/>
      <c r="AK225" s="144"/>
      <c r="AL225" s="144"/>
      <c r="AM225" s="144"/>
      <c r="AN225" s="144"/>
      <c r="AO225" s="144"/>
      <c r="AP225" s="144"/>
      <c r="AQ225" s="144"/>
      <c r="AR225" s="144"/>
      <c r="AS225" s="144"/>
      <c r="AT225" s="144"/>
      <c r="AU225" s="144"/>
      <c r="AV225" s="144"/>
      <c r="AW225" s="144"/>
      <c r="AX225" s="144"/>
      <c r="AY225" s="144"/>
      <c r="AZ225" s="144"/>
      <c r="BA225" s="144"/>
      <c r="BB225" s="144"/>
      <c r="BC225" s="144"/>
      <c r="BD225" s="144"/>
      <c r="BE225" s="144"/>
      <c r="BF225" s="144"/>
      <c r="BG225" s="144"/>
      <c r="BH225" s="144"/>
    </row>
    <row r="226" spans="1:60">
      <c r="A226" s="160" t="s">
        <v>179</v>
      </c>
      <c r="B226" s="161" t="s">
        <v>104</v>
      </c>
      <c r="C226" s="181" t="s">
        <v>105</v>
      </c>
      <c r="D226" s="162"/>
      <c r="E226" s="163"/>
      <c r="F226" s="164"/>
      <c r="G226" s="164">
        <f>SUMIF(AG227:AG240,"&lt;&gt;NOR",G227:G240)</f>
        <v>0</v>
      </c>
      <c r="H226" s="164"/>
      <c r="I226" s="164">
        <f>SUM(I227:I240)</f>
        <v>0</v>
      </c>
      <c r="J226" s="164"/>
      <c r="K226" s="164">
        <f>SUM(K227:K240)</f>
        <v>0</v>
      </c>
      <c r="L226" s="164"/>
      <c r="M226" s="164">
        <f>SUM(M227:M240)</f>
        <v>0</v>
      </c>
      <c r="N226" s="163"/>
      <c r="O226" s="163">
        <f>SUM(O227:O240)</f>
        <v>4.669999999999999</v>
      </c>
      <c r="P226" s="163"/>
      <c r="Q226" s="163">
        <f>SUM(Q227:Q240)</f>
        <v>0</v>
      </c>
      <c r="R226" s="164"/>
      <c r="S226" s="164"/>
      <c r="T226" s="164"/>
      <c r="U226" s="164"/>
      <c r="V226" s="164">
        <f>SUM(V227:V240)</f>
        <v>88.22</v>
      </c>
      <c r="W226" s="164"/>
      <c r="X226" s="165"/>
      <c r="Y226" s="159"/>
      <c r="AG226" t="s">
        <v>180</v>
      </c>
    </row>
    <row r="227" spans="1:60" outlineLevel="1">
      <c r="A227" s="167">
        <v>69</v>
      </c>
      <c r="B227" s="168" t="s">
        <v>465</v>
      </c>
      <c r="C227" s="182" t="s">
        <v>466</v>
      </c>
      <c r="D227" s="169" t="s">
        <v>220</v>
      </c>
      <c r="E227" s="170">
        <v>224</v>
      </c>
      <c r="F227" s="171"/>
      <c r="G227" s="172">
        <f>ROUND(E227*F227,2)</f>
        <v>0</v>
      </c>
      <c r="H227" s="171"/>
      <c r="I227" s="172">
        <f>ROUND(E227*H227,2)</f>
        <v>0</v>
      </c>
      <c r="J227" s="171"/>
      <c r="K227" s="172">
        <f>ROUND(E227*J227,2)</f>
        <v>0</v>
      </c>
      <c r="L227" s="172">
        <v>21</v>
      </c>
      <c r="M227" s="172">
        <f>G227*(1+L227/100)</f>
        <v>0</v>
      </c>
      <c r="N227" s="170">
        <v>1.8380000000000001E-2</v>
      </c>
      <c r="O227" s="170">
        <f>ROUND(E227*N227,2)</f>
        <v>4.12</v>
      </c>
      <c r="P227" s="170">
        <v>0</v>
      </c>
      <c r="Q227" s="170">
        <f>ROUND(E227*P227,2)</f>
        <v>0</v>
      </c>
      <c r="R227" s="172"/>
      <c r="S227" s="172" t="s">
        <v>184</v>
      </c>
      <c r="T227" s="172" t="s">
        <v>184</v>
      </c>
      <c r="U227" s="172">
        <v>0.14399999999999999</v>
      </c>
      <c r="V227" s="172">
        <f>ROUND(E227*U227,2)</f>
        <v>32.26</v>
      </c>
      <c r="W227" s="172"/>
      <c r="X227" s="173" t="s">
        <v>185</v>
      </c>
      <c r="Y227" s="154" t="s">
        <v>186</v>
      </c>
      <c r="Z227" s="144"/>
      <c r="AA227" s="144"/>
      <c r="AB227" s="144"/>
      <c r="AC227" s="144"/>
      <c r="AD227" s="144"/>
      <c r="AE227" s="144"/>
      <c r="AF227" s="144"/>
      <c r="AG227" s="144" t="s">
        <v>187</v>
      </c>
      <c r="AH227" s="144"/>
      <c r="AI227" s="144"/>
      <c r="AJ227" s="144"/>
      <c r="AK227" s="144"/>
      <c r="AL227" s="144"/>
      <c r="AM227" s="144"/>
      <c r="AN227" s="144"/>
      <c r="AO227" s="144"/>
      <c r="AP227" s="144"/>
      <c r="AQ227" s="144"/>
      <c r="AR227" s="144"/>
      <c r="AS227" s="144"/>
      <c r="AT227" s="144"/>
      <c r="AU227" s="144"/>
      <c r="AV227" s="144"/>
      <c r="AW227" s="144"/>
      <c r="AX227" s="144"/>
      <c r="AY227" s="144"/>
      <c r="AZ227" s="144"/>
      <c r="BA227" s="144"/>
      <c r="BB227" s="144"/>
      <c r="BC227" s="144"/>
      <c r="BD227" s="144"/>
      <c r="BE227" s="144"/>
      <c r="BF227" s="144"/>
      <c r="BG227" s="144"/>
      <c r="BH227" s="144"/>
    </row>
    <row r="228" spans="1:60" outlineLevel="2">
      <c r="A228" s="151"/>
      <c r="B228" s="152"/>
      <c r="C228" s="183" t="s">
        <v>467</v>
      </c>
      <c r="D228" s="155"/>
      <c r="E228" s="156">
        <v>224</v>
      </c>
      <c r="F228" s="154"/>
      <c r="G228" s="154"/>
      <c r="H228" s="154"/>
      <c r="I228" s="154"/>
      <c r="J228" s="154"/>
      <c r="K228" s="154"/>
      <c r="L228" s="154"/>
      <c r="M228" s="154"/>
      <c r="N228" s="153"/>
      <c r="O228" s="153"/>
      <c r="P228" s="153"/>
      <c r="Q228" s="153"/>
      <c r="R228" s="154"/>
      <c r="S228" s="154"/>
      <c r="T228" s="154"/>
      <c r="U228" s="154"/>
      <c r="V228" s="154"/>
      <c r="W228" s="154"/>
      <c r="X228" s="154"/>
      <c r="Y228" s="154"/>
      <c r="Z228" s="144"/>
      <c r="AA228" s="144"/>
      <c r="AB228" s="144"/>
      <c r="AC228" s="144"/>
      <c r="AD228" s="144"/>
      <c r="AE228" s="144"/>
      <c r="AF228" s="144"/>
      <c r="AG228" s="144" t="s">
        <v>189</v>
      </c>
      <c r="AH228" s="144">
        <v>0</v>
      </c>
      <c r="AI228" s="144"/>
      <c r="AJ228" s="144"/>
      <c r="AK228" s="144"/>
      <c r="AL228" s="144"/>
      <c r="AM228" s="144"/>
      <c r="AN228" s="144"/>
      <c r="AO228" s="144"/>
      <c r="AP228" s="144"/>
      <c r="AQ228" s="144"/>
      <c r="AR228" s="144"/>
      <c r="AS228" s="144"/>
      <c r="AT228" s="144"/>
      <c r="AU228" s="144"/>
      <c r="AV228" s="144"/>
      <c r="AW228" s="144"/>
      <c r="AX228" s="144"/>
      <c r="AY228" s="144"/>
      <c r="AZ228" s="144"/>
      <c r="BA228" s="144"/>
      <c r="BB228" s="144"/>
      <c r="BC228" s="144"/>
      <c r="BD228" s="144"/>
      <c r="BE228" s="144"/>
      <c r="BF228" s="144"/>
      <c r="BG228" s="144"/>
      <c r="BH228" s="144"/>
    </row>
    <row r="229" spans="1:60" outlineLevel="1">
      <c r="A229" s="167">
        <v>70</v>
      </c>
      <c r="B229" s="168" t="s">
        <v>468</v>
      </c>
      <c r="C229" s="182" t="s">
        <v>469</v>
      </c>
      <c r="D229" s="169" t="s">
        <v>220</v>
      </c>
      <c r="E229" s="170">
        <v>448</v>
      </c>
      <c r="F229" s="171"/>
      <c r="G229" s="172">
        <f>ROUND(E229*F229,2)</f>
        <v>0</v>
      </c>
      <c r="H229" s="171"/>
      <c r="I229" s="172">
        <f>ROUND(E229*H229,2)</f>
        <v>0</v>
      </c>
      <c r="J229" s="171"/>
      <c r="K229" s="172">
        <f>ROUND(E229*J229,2)</f>
        <v>0</v>
      </c>
      <c r="L229" s="172">
        <v>21</v>
      </c>
      <c r="M229" s="172">
        <f>G229*(1+L229/100)</f>
        <v>0</v>
      </c>
      <c r="N229" s="170">
        <v>9.7000000000000005E-4</v>
      </c>
      <c r="O229" s="170">
        <f>ROUND(E229*N229,2)</f>
        <v>0.43</v>
      </c>
      <c r="P229" s="170">
        <v>0</v>
      </c>
      <c r="Q229" s="170">
        <f>ROUND(E229*P229,2)</f>
        <v>0</v>
      </c>
      <c r="R229" s="172"/>
      <c r="S229" s="172" t="s">
        <v>184</v>
      </c>
      <c r="T229" s="172" t="s">
        <v>184</v>
      </c>
      <c r="U229" s="172">
        <v>6.0000000000000001E-3</v>
      </c>
      <c r="V229" s="172">
        <f>ROUND(E229*U229,2)</f>
        <v>2.69</v>
      </c>
      <c r="W229" s="172"/>
      <c r="X229" s="173" t="s">
        <v>185</v>
      </c>
      <c r="Y229" s="154" t="s">
        <v>186</v>
      </c>
      <c r="Z229" s="144"/>
      <c r="AA229" s="144"/>
      <c r="AB229" s="144"/>
      <c r="AC229" s="144"/>
      <c r="AD229" s="144"/>
      <c r="AE229" s="144"/>
      <c r="AF229" s="144"/>
      <c r="AG229" s="144" t="s">
        <v>187</v>
      </c>
      <c r="AH229" s="144"/>
      <c r="AI229" s="144"/>
      <c r="AJ229" s="144"/>
      <c r="AK229" s="144"/>
      <c r="AL229" s="144"/>
      <c r="AM229" s="144"/>
      <c r="AN229" s="144"/>
      <c r="AO229" s="144"/>
      <c r="AP229" s="144"/>
      <c r="AQ229" s="144"/>
      <c r="AR229" s="144"/>
      <c r="AS229" s="144"/>
      <c r="AT229" s="144"/>
      <c r="AU229" s="144"/>
      <c r="AV229" s="144"/>
      <c r="AW229" s="144"/>
      <c r="AX229" s="144"/>
      <c r="AY229" s="144"/>
      <c r="AZ229" s="144"/>
      <c r="BA229" s="144"/>
      <c r="BB229" s="144"/>
      <c r="BC229" s="144"/>
      <c r="BD229" s="144"/>
      <c r="BE229" s="144"/>
      <c r="BF229" s="144"/>
      <c r="BG229" s="144"/>
      <c r="BH229" s="144"/>
    </row>
    <row r="230" spans="1:60" outlineLevel="2">
      <c r="A230" s="151"/>
      <c r="B230" s="152"/>
      <c r="C230" s="183" t="s">
        <v>470</v>
      </c>
      <c r="D230" s="155"/>
      <c r="E230" s="156">
        <v>448</v>
      </c>
      <c r="F230" s="154"/>
      <c r="G230" s="154"/>
      <c r="H230" s="154"/>
      <c r="I230" s="154"/>
      <c r="J230" s="154"/>
      <c r="K230" s="154"/>
      <c r="L230" s="154"/>
      <c r="M230" s="154"/>
      <c r="N230" s="153"/>
      <c r="O230" s="153"/>
      <c r="P230" s="153"/>
      <c r="Q230" s="153"/>
      <c r="R230" s="154"/>
      <c r="S230" s="154"/>
      <c r="T230" s="154"/>
      <c r="U230" s="154"/>
      <c r="V230" s="154"/>
      <c r="W230" s="154"/>
      <c r="X230" s="154"/>
      <c r="Y230" s="154"/>
      <c r="Z230" s="144"/>
      <c r="AA230" s="144"/>
      <c r="AB230" s="144"/>
      <c r="AC230" s="144"/>
      <c r="AD230" s="144"/>
      <c r="AE230" s="144"/>
      <c r="AF230" s="144"/>
      <c r="AG230" s="144" t="s">
        <v>189</v>
      </c>
      <c r="AH230" s="144">
        <v>5</v>
      </c>
      <c r="AI230" s="144"/>
      <c r="AJ230" s="144"/>
      <c r="AK230" s="144"/>
      <c r="AL230" s="144"/>
      <c r="AM230" s="144"/>
      <c r="AN230" s="144"/>
      <c r="AO230" s="144"/>
      <c r="AP230" s="144"/>
      <c r="AQ230" s="144"/>
      <c r="AR230" s="144"/>
      <c r="AS230" s="144"/>
      <c r="AT230" s="144"/>
      <c r="AU230" s="144"/>
      <c r="AV230" s="144"/>
      <c r="AW230" s="144"/>
      <c r="AX230" s="144"/>
      <c r="AY230" s="144"/>
      <c r="AZ230" s="144"/>
      <c r="BA230" s="144"/>
      <c r="BB230" s="144"/>
      <c r="BC230" s="144"/>
      <c r="BD230" s="144"/>
      <c r="BE230" s="144"/>
      <c r="BF230" s="144"/>
      <c r="BG230" s="144"/>
      <c r="BH230" s="144"/>
    </row>
    <row r="231" spans="1:60" outlineLevel="1">
      <c r="A231" s="167">
        <v>71</v>
      </c>
      <c r="B231" s="168" t="s">
        <v>471</v>
      </c>
      <c r="C231" s="182" t="s">
        <v>472</v>
      </c>
      <c r="D231" s="169" t="s">
        <v>220</v>
      </c>
      <c r="E231" s="170">
        <v>224</v>
      </c>
      <c r="F231" s="171"/>
      <c r="G231" s="172">
        <f>ROUND(E231*F231,2)</f>
        <v>0</v>
      </c>
      <c r="H231" s="171"/>
      <c r="I231" s="172">
        <f>ROUND(E231*H231,2)</f>
        <v>0</v>
      </c>
      <c r="J231" s="171"/>
      <c r="K231" s="172">
        <f>ROUND(E231*J231,2)</f>
        <v>0</v>
      </c>
      <c r="L231" s="172">
        <v>21</v>
      </c>
      <c r="M231" s="172">
        <f>G231*(1+L231/100)</f>
        <v>0</v>
      </c>
      <c r="N231" s="170">
        <v>0</v>
      </c>
      <c r="O231" s="170">
        <f>ROUND(E231*N231,2)</f>
        <v>0</v>
      </c>
      <c r="P231" s="170">
        <v>0</v>
      </c>
      <c r="Q231" s="170">
        <f>ROUND(E231*P231,2)</f>
        <v>0</v>
      </c>
      <c r="R231" s="172"/>
      <c r="S231" s="172" t="s">
        <v>184</v>
      </c>
      <c r="T231" s="172" t="s">
        <v>184</v>
      </c>
      <c r="U231" s="172">
        <v>0.126</v>
      </c>
      <c r="V231" s="172">
        <f>ROUND(E231*U231,2)</f>
        <v>28.22</v>
      </c>
      <c r="W231" s="172"/>
      <c r="X231" s="173" t="s">
        <v>185</v>
      </c>
      <c r="Y231" s="154" t="s">
        <v>186</v>
      </c>
      <c r="Z231" s="144"/>
      <c r="AA231" s="144"/>
      <c r="AB231" s="144"/>
      <c r="AC231" s="144"/>
      <c r="AD231" s="144"/>
      <c r="AE231" s="144"/>
      <c r="AF231" s="144"/>
      <c r="AG231" s="144" t="s">
        <v>187</v>
      </c>
      <c r="AH231" s="144"/>
      <c r="AI231" s="144"/>
      <c r="AJ231" s="144"/>
      <c r="AK231" s="144"/>
      <c r="AL231" s="144"/>
      <c r="AM231" s="144"/>
      <c r="AN231" s="144"/>
      <c r="AO231" s="144"/>
      <c r="AP231" s="144"/>
      <c r="AQ231" s="144"/>
      <c r="AR231" s="144"/>
      <c r="AS231" s="144"/>
      <c r="AT231" s="144"/>
      <c r="AU231" s="144"/>
      <c r="AV231" s="144"/>
      <c r="AW231" s="144"/>
      <c r="AX231" s="144"/>
      <c r="AY231" s="144"/>
      <c r="AZ231" s="144"/>
      <c r="BA231" s="144"/>
      <c r="BB231" s="144"/>
      <c r="BC231" s="144"/>
      <c r="BD231" s="144"/>
      <c r="BE231" s="144"/>
      <c r="BF231" s="144"/>
      <c r="BG231" s="144"/>
      <c r="BH231" s="144"/>
    </row>
    <row r="232" spans="1:60" outlineLevel="2">
      <c r="A232" s="151"/>
      <c r="B232" s="152"/>
      <c r="C232" s="183" t="s">
        <v>473</v>
      </c>
      <c r="D232" s="155"/>
      <c r="E232" s="156">
        <v>224</v>
      </c>
      <c r="F232" s="154"/>
      <c r="G232" s="154"/>
      <c r="H232" s="154"/>
      <c r="I232" s="154"/>
      <c r="J232" s="154"/>
      <c r="K232" s="154"/>
      <c r="L232" s="154"/>
      <c r="M232" s="154"/>
      <c r="N232" s="153"/>
      <c r="O232" s="153"/>
      <c r="P232" s="153"/>
      <c r="Q232" s="153"/>
      <c r="R232" s="154"/>
      <c r="S232" s="154"/>
      <c r="T232" s="154"/>
      <c r="U232" s="154"/>
      <c r="V232" s="154"/>
      <c r="W232" s="154"/>
      <c r="X232" s="154"/>
      <c r="Y232" s="154"/>
      <c r="Z232" s="144"/>
      <c r="AA232" s="144"/>
      <c r="AB232" s="144"/>
      <c r="AC232" s="144"/>
      <c r="AD232" s="144"/>
      <c r="AE232" s="144"/>
      <c r="AF232" s="144"/>
      <c r="AG232" s="144" t="s">
        <v>189</v>
      </c>
      <c r="AH232" s="144">
        <v>5</v>
      </c>
      <c r="AI232" s="144"/>
      <c r="AJ232" s="144"/>
      <c r="AK232" s="144"/>
      <c r="AL232" s="144"/>
      <c r="AM232" s="144"/>
      <c r="AN232" s="144"/>
      <c r="AO232" s="144"/>
      <c r="AP232" s="144"/>
      <c r="AQ232" s="144"/>
      <c r="AR232" s="144"/>
      <c r="AS232" s="144"/>
      <c r="AT232" s="144"/>
      <c r="AU232" s="144"/>
      <c r="AV232" s="144"/>
      <c r="AW232" s="144"/>
      <c r="AX232" s="144"/>
      <c r="AY232" s="144"/>
      <c r="AZ232" s="144"/>
      <c r="BA232" s="144"/>
      <c r="BB232" s="144"/>
      <c r="BC232" s="144"/>
      <c r="BD232" s="144"/>
      <c r="BE232" s="144"/>
      <c r="BF232" s="144"/>
      <c r="BG232" s="144"/>
      <c r="BH232" s="144"/>
    </row>
    <row r="233" spans="1:60" outlineLevel="1">
      <c r="A233" s="167">
        <v>72</v>
      </c>
      <c r="B233" s="168" t="s">
        <v>474</v>
      </c>
      <c r="C233" s="182" t="s">
        <v>475</v>
      </c>
      <c r="D233" s="169" t="s">
        <v>220</v>
      </c>
      <c r="E233" s="170">
        <v>80.400000000000006</v>
      </c>
      <c r="F233" s="171"/>
      <c r="G233" s="172">
        <f>ROUND(E233*F233,2)</f>
        <v>0</v>
      </c>
      <c r="H233" s="171"/>
      <c r="I233" s="172">
        <f>ROUND(E233*H233,2)</f>
        <v>0</v>
      </c>
      <c r="J233" s="171"/>
      <c r="K233" s="172">
        <f>ROUND(E233*J233,2)</f>
        <v>0</v>
      </c>
      <c r="L233" s="172">
        <v>21</v>
      </c>
      <c r="M233" s="172">
        <f>G233*(1+L233/100)</f>
        <v>0</v>
      </c>
      <c r="N233" s="170">
        <v>1.2099999999999999E-3</v>
      </c>
      <c r="O233" s="170">
        <f>ROUND(E233*N233,2)</f>
        <v>0.1</v>
      </c>
      <c r="P233" s="170">
        <v>0</v>
      </c>
      <c r="Q233" s="170">
        <f>ROUND(E233*P233,2)</f>
        <v>0</v>
      </c>
      <c r="R233" s="172"/>
      <c r="S233" s="172" t="s">
        <v>184</v>
      </c>
      <c r="T233" s="172" t="s">
        <v>184</v>
      </c>
      <c r="U233" s="172">
        <v>0.17699999999999999</v>
      </c>
      <c r="V233" s="172">
        <f>ROUND(E233*U233,2)</f>
        <v>14.23</v>
      </c>
      <c r="W233" s="172"/>
      <c r="X233" s="173" t="s">
        <v>185</v>
      </c>
      <c r="Y233" s="154" t="s">
        <v>186</v>
      </c>
      <c r="Z233" s="144"/>
      <c r="AA233" s="144"/>
      <c r="AB233" s="144"/>
      <c r="AC233" s="144"/>
      <c r="AD233" s="144"/>
      <c r="AE233" s="144"/>
      <c r="AF233" s="144"/>
      <c r="AG233" s="144" t="s">
        <v>187</v>
      </c>
      <c r="AH233" s="144"/>
      <c r="AI233" s="144"/>
      <c r="AJ233" s="144"/>
      <c r="AK233" s="144"/>
      <c r="AL233" s="144"/>
      <c r="AM233" s="144"/>
      <c r="AN233" s="144"/>
      <c r="AO233" s="144"/>
      <c r="AP233" s="144"/>
      <c r="AQ233" s="144"/>
      <c r="AR233" s="144"/>
      <c r="AS233" s="144"/>
      <c r="AT233" s="144"/>
      <c r="AU233" s="144"/>
      <c r="AV233" s="144"/>
      <c r="AW233" s="144"/>
      <c r="AX233" s="144"/>
      <c r="AY233" s="144"/>
      <c r="AZ233" s="144"/>
      <c r="BA233" s="144"/>
      <c r="BB233" s="144"/>
      <c r="BC233" s="144"/>
      <c r="BD233" s="144"/>
      <c r="BE233" s="144"/>
      <c r="BF233" s="144"/>
      <c r="BG233" s="144"/>
      <c r="BH233" s="144"/>
    </row>
    <row r="234" spans="1:60" outlineLevel="2">
      <c r="A234" s="151"/>
      <c r="B234" s="152"/>
      <c r="C234" s="183" t="s">
        <v>337</v>
      </c>
      <c r="D234" s="155"/>
      <c r="E234" s="156">
        <v>80.400000000000006</v>
      </c>
      <c r="F234" s="154"/>
      <c r="G234" s="154"/>
      <c r="H234" s="154"/>
      <c r="I234" s="154"/>
      <c r="J234" s="154"/>
      <c r="K234" s="154"/>
      <c r="L234" s="154"/>
      <c r="M234" s="154"/>
      <c r="N234" s="153"/>
      <c r="O234" s="153"/>
      <c r="P234" s="153"/>
      <c r="Q234" s="153"/>
      <c r="R234" s="154"/>
      <c r="S234" s="154"/>
      <c r="T234" s="154"/>
      <c r="U234" s="154"/>
      <c r="V234" s="154"/>
      <c r="W234" s="154"/>
      <c r="X234" s="154"/>
      <c r="Y234" s="154"/>
      <c r="Z234" s="144"/>
      <c r="AA234" s="144"/>
      <c r="AB234" s="144"/>
      <c r="AC234" s="144"/>
      <c r="AD234" s="144"/>
      <c r="AE234" s="144"/>
      <c r="AF234" s="144"/>
      <c r="AG234" s="144" t="s">
        <v>189</v>
      </c>
      <c r="AH234" s="144">
        <v>0</v>
      </c>
      <c r="AI234" s="144"/>
      <c r="AJ234" s="144"/>
      <c r="AK234" s="144"/>
      <c r="AL234" s="144"/>
      <c r="AM234" s="144"/>
      <c r="AN234" s="144"/>
      <c r="AO234" s="144"/>
      <c r="AP234" s="144"/>
      <c r="AQ234" s="144"/>
      <c r="AR234" s="144"/>
      <c r="AS234" s="144"/>
      <c r="AT234" s="144"/>
      <c r="AU234" s="144"/>
      <c r="AV234" s="144"/>
      <c r="AW234" s="144"/>
      <c r="AX234" s="144"/>
      <c r="AY234" s="144"/>
      <c r="AZ234" s="144"/>
      <c r="BA234" s="144"/>
      <c r="BB234" s="144"/>
      <c r="BC234" s="144"/>
      <c r="BD234" s="144"/>
      <c r="BE234" s="144"/>
      <c r="BF234" s="144"/>
      <c r="BG234" s="144"/>
      <c r="BH234" s="144"/>
    </row>
    <row r="235" spans="1:60" outlineLevel="1">
      <c r="A235" s="167">
        <v>73</v>
      </c>
      <c r="B235" s="168" t="s">
        <v>476</v>
      </c>
      <c r="C235" s="182" t="s">
        <v>477</v>
      </c>
      <c r="D235" s="169" t="s">
        <v>220</v>
      </c>
      <c r="E235" s="170">
        <v>224</v>
      </c>
      <c r="F235" s="171"/>
      <c r="G235" s="172">
        <f>ROUND(E235*F235,2)</f>
        <v>0</v>
      </c>
      <c r="H235" s="171"/>
      <c r="I235" s="172">
        <f>ROUND(E235*H235,2)</f>
        <v>0</v>
      </c>
      <c r="J235" s="171"/>
      <c r="K235" s="172">
        <f>ROUND(E235*J235,2)</f>
        <v>0</v>
      </c>
      <c r="L235" s="172">
        <v>21</v>
      </c>
      <c r="M235" s="172">
        <f>G235*(1+L235/100)</f>
        <v>0</v>
      </c>
      <c r="N235" s="170">
        <v>0</v>
      </c>
      <c r="O235" s="170">
        <f>ROUND(E235*N235,2)</f>
        <v>0</v>
      </c>
      <c r="P235" s="170">
        <v>0</v>
      </c>
      <c r="Q235" s="170">
        <f>ROUND(E235*P235,2)</f>
        <v>0</v>
      </c>
      <c r="R235" s="172"/>
      <c r="S235" s="172" t="s">
        <v>184</v>
      </c>
      <c r="T235" s="172" t="s">
        <v>184</v>
      </c>
      <c r="U235" s="172">
        <v>3.0300000000000001E-2</v>
      </c>
      <c r="V235" s="172">
        <f>ROUND(E235*U235,2)</f>
        <v>6.79</v>
      </c>
      <c r="W235" s="172"/>
      <c r="X235" s="173" t="s">
        <v>185</v>
      </c>
      <c r="Y235" s="154" t="s">
        <v>186</v>
      </c>
      <c r="Z235" s="144"/>
      <c r="AA235" s="144"/>
      <c r="AB235" s="144"/>
      <c r="AC235" s="144"/>
      <c r="AD235" s="144"/>
      <c r="AE235" s="144"/>
      <c r="AF235" s="144"/>
      <c r="AG235" s="144" t="s">
        <v>187</v>
      </c>
      <c r="AH235" s="144"/>
      <c r="AI235" s="144"/>
      <c r="AJ235" s="144"/>
      <c r="AK235" s="144"/>
      <c r="AL235" s="144"/>
      <c r="AM235" s="144"/>
      <c r="AN235" s="144"/>
      <c r="AO235" s="144"/>
      <c r="AP235" s="144"/>
      <c r="AQ235" s="144"/>
      <c r="AR235" s="144"/>
      <c r="AS235" s="144"/>
      <c r="AT235" s="144"/>
      <c r="AU235" s="144"/>
      <c r="AV235" s="144"/>
      <c r="AW235" s="144"/>
      <c r="AX235" s="144"/>
      <c r="AY235" s="144"/>
      <c r="AZ235" s="144"/>
      <c r="BA235" s="144"/>
      <c r="BB235" s="144"/>
      <c r="BC235" s="144"/>
      <c r="BD235" s="144"/>
      <c r="BE235" s="144"/>
      <c r="BF235" s="144"/>
      <c r="BG235" s="144"/>
      <c r="BH235" s="144"/>
    </row>
    <row r="236" spans="1:60" outlineLevel="2">
      <c r="A236" s="151"/>
      <c r="B236" s="152"/>
      <c r="C236" s="183" t="s">
        <v>473</v>
      </c>
      <c r="D236" s="155"/>
      <c r="E236" s="156">
        <v>224</v>
      </c>
      <c r="F236" s="154"/>
      <c r="G236" s="154"/>
      <c r="H236" s="154"/>
      <c r="I236" s="154"/>
      <c r="J236" s="154"/>
      <c r="K236" s="154"/>
      <c r="L236" s="154"/>
      <c r="M236" s="154"/>
      <c r="N236" s="153"/>
      <c r="O236" s="153"/>
      <c r="P236" s="153"/>
      <c r="Q236" s="153"/>
      <c r="R236" s="154"/>
      <c r="S236" s="154"/>
      <c r="T236" s="154"/>
      <c r="U236" s="154"/>
      <c r="V236" s="154"/>
      <c r="W236" s="154"/>
      <c r="X236" s="154"/>
      <c r="Y236" s="154"/>
      <c r="Z236" s="144"/>
      <c r="AA236" s="144"/>
      <c r="AB236" s="144"/>
      <c r="AC236" s="144"/>
      <c r="AD236" s="144"/>
      <c r="AE236" s="144"/>
      <c r="AF236" s="144"/>
      <c r="AG236" s="144" t="s">
        <v>189</v>
      </c>
      <c r="AH236" s="144">
        <v>5</v>
      </c>
      <c r="AI236" s="144"/>
      <c r="AJ236" s="144"/>
      <c r="AK236" s="144"/>
      <c r="AL236" s="144"/>
      <c r="AM236" s="144"/>
      <c r="AN236" s="144"/>
      <c r="AO236" s="144"/>
      <c r="AP236" s="144"/>
      <c r="AQ236" s="144"/>
      <c r="AR236" s="144"/>
      <c r="AS236" s="144"/>
      <c r="AT236" s="144"/>
      <c r="AU236" s="144"/>
      <c r="AV236" s="144"/>
      <c r="AW236" s="144"/>
      <c r="AX236" s="144"/>
      <c r="AY236" s="144"/>
      <c r="AZ236" s="144"/>
      <c r="BA236" s="144"/>
      <c r="BB236" s="144"/>
      <c r="BC236" s="144"/>
      <c r="BD236" s="144"/>
      <c r="BE236" s="144"/>
      <c r="BF236" s="144"/>
      <c r="BG236" s="144"/>
      <c r="BH236" s="144"/>
    </row>
    <row r="237" spans="1:60" outlineLevel="1">
      <c r="A237" s="167">
        <v>74</v>
      </c>
      <c r="B237" s="168" t="s">
        <v>478</v>
      </c>
      <c r="C237" s="182" t="s">
        <v>479</v>
      </c>
      <c r="D237" s="169" t="s">
        <v>220</v>
      </c>
      <c r="E237" s="170">
        <v>448</v>
      </c>
      <c r="F237" s="171"/>
      <c r="G237" s="172">
        <f>ROUND(E237*F237,2)</f>
        <v>0</v>
      </c>
      <c r="H237" s="171"/>
      <c r="I237" s="172">
        <f>ROUND(E237*H237,2)</f>
        <v>0</v>
      </c>
      <c r="J237" s="171"/>
      <c r="K237" s="172">
        <f>ROUND(E237*J237,2)</f>
        <v>0</v>
      </c>
      <c r="L237" s="172">
        <v>21</v>
      </c>
      <c r="M237" s="172">
        <f>G237*(1+L237/100)</f>
        <v>0</v>
      </c>
      <c r="N237" s="170">
        <v>5.0000000000000002E-5</v>
      </c>
      <c r="O237" s="170">
        <f>ROUND(E237*N237,2)</f>
        <v>0.02</v>
      </c>
      <c r="P237" s="170">
        <v>0</v>
      </c>
      <c r="Q237" s="170">
        <f>ROUND(E237*P237,2)</f>
        <v>0</v>
      </c>
      <c r="R237" s="172"/>
      <c r="S237" s="172" t="s">
        <v>184</v>
      </c>
      <c r="T237" s="172" t="s">
        <v>184</v>
      </c>
      <c r="U237" s="172">
        <v>0</v>
      </c>
      <c r="V237" s="172">
        <f>ROUND(E237*U237,2)</f>
        <v>0</v>
      </c>
      <c r="W237" s="172"/>
      <c r="X237" s="173" t="s">
        <v>185</v>
      </c>
      <c r="Y237" s="154" t="s">
        <v>186</v>
      </c>
      <c r="Z237" s="144"/>
      <c r="AA237" s="144"/>
      <c r="AB237" s="144"/>
      <c r="AC237" s="144"/>
      <c r="AD237" s="144"/>
      <c r="AE237" s="144"/>
      <c r="AF237" s="144"/>
      <c r="AG237" s="144" t="s">
        <v>187</v>
      </c>
      <c r="AH237" s="144"/>
      <c r="AI237" s="144"/>
      <c r="AJ237" s="144"/>
      <c r="AK237" s="144"/>
      <c r="AL237" s="144"/>
      <c r="AM237" s="144"/>
      <c r="AN237" s="144"/>
      <c r="AO237" s="144"/>
      <c r="AP237" s="144"/>
      <c r="AQ237" s="144"/>
      <c r="AR237" s="144"/>
      <c r="AS237" s="144"/>
      <c r="AT237" s="144"/>
      <c r="AU237" s="144"/>
      <c r="AV237" s="144"/>
      <c r="AW237" s="144"/>
      <c r="AX237" s="144"/>
      <c r="AY237" s="144"/>
      <c r="AZ237" s="144"/>
      <c r="BA237" s="144"/>
      <c r="BB237" s="144"/>
      <c r="BC237" s="144"/>
      <c r="BD237" s="144"/>
      <c r="BE237" s="144"/>
      <c r="BF237" s="144"/>
      <c r="BG237" s="144"/>
      <c r="BH237" s="144"/>
    </row>
    <row r="238" spans="1:60" outlineLevel="2">
      <c r="A238" s="151"/>
      <c r="B238" s="152"/>
      <c r="C238" s="183" t="s">
        <v>480</v>
      </c>
      <c r="D238" s="155"/>
      <c r="E238" s="156">
        <v>448</v>
      </c>
      <c r="F238" s="154"/>
      <c r="G238" s="154"/>
      <c r="H238" s="154"/>
      <c r="I238" s="154"/>
      <c r="J238" s="154"/>
      <c r="K238" s="154"/>
      <c r="L238" s="154"/>
      <c r="M238" s="154"/>
      <c r="N238" s="153"/>
      <c r="O238" s="153"/>
      <c r="P238" s="153"/>
      <c r="Q238" s="153"/>
      <c r="R238" s="154"/>
      <c r="S238" s="154"/>
      <c r="T238" s="154"/>
      <c r="U238" s="154"/>
      <c r="V238" s="154"/>
      <c r="W238" s="154"/>
      <c r="X238" s="154"/>
      <c r="Y238" s="154"/>
      <c r="Z238" s="144"/>
      <c r="AA238" s="144"/>
      <c r="AB238" s="144"/>
      <c r="AC238" s="144"/>
      <c r="AD238" s="144"/>
      <c r="AE238" s="144"/>
      <c r="AF238" s="144"/>
      <c r="AG238" s="144" t="s">
        <v>189</v>
      </c>
      <c r="AH238" s="144">
        <v>5</v>
      </c>
      <c r="AI238" s="144"/>
      <c r="AJ238" s="144"/>
      <c r="AK238" s="144"/>
      <c r="AL238" s="144"/>
      <c r="AM238" s="144"/>
      <c r="AN238" s="144"/>
      <c r="AO238" s="144"/>
      <c r="AP238" s="144"/>
      <c r="AQ238" s="144"/>
      <c r="AR238" s="144"/>
      <c r="AS238" s="144"/>
      <c r="AT238" s="144"/>
      <c r="AU238" s="144"/>
      <c r="AV238" s="144"/>
      <c r="AW238" s="144"/>
      <c r="AX238" s="144"/>
      <c r="AY238" s="144"/>
      <c r="AZ238" s="144"/>
      <c r="BA238" s="144"/>
      <c r="BB238" s="144"/>
      <c r="BC238" s="144"/>
      <c r="BD238" s="144"/>
      <c r="BE238" s="144"/>
      <c r="BF238" s="144"/>
      <c r="BG238" s="144"/>
      <c r="BH238" s="144"/>
    </row>
    <row r="239" spans="1:60" outlineLevel="1">
      <c r="A239" s="167">
        <v>75</v>
      </c>
      <c r="B239" s="168" t="s">
        <v>481</v>
      </c>
      <c r="C239" s="182" t="s">
        <v>482</v>
      </c>
      <c r="D239" s="169" t="s">
        <v>220</v>
      </c>
      <c r="E239" s="170">
        <v>224</v>
      </c>
      <c r="F239" s="171"/>
      <c r="G239" s="172">
        <f>ROUND(E239*F239,2)</f>
        <v>0</v>
      </c>
      <c r="H239" s="171"/>
      <c r="I239" s="172">
        <f>ROUND(E239*H239,2)</f>
        <v>0</v>
      </c>
      <c r="J239" s="171"/>
      <c r="K239" s="172">
        <f>ROUND(E239*J239,2)</f>
        <v>0</v>
      </c>
      <c r="L239" s="172">
        <v>21</v>
      </c>
      <c r="M239" s="172">
        <f>G239*(1+L239/100)</f>
        <v>0</v>
      </c>
      <c r="N239" s="170">
        <v>0</v>
      </c>
      <c r="O239" s="170">
        <f>ROUND(E239*N239,2)</f>
        <v>0</v>
      </c>
      <c r="P239" s="170">
        <v>0</v>
      </c>
      <c r="Q239" s="170">
        <f>ROUND(E239*P239,2)</f>
        <v>0</v>
      </c>
      <c r="R239" s="172"/>
      <c r="S239" s="172" t="s">
        <v>184</v>
      </c>
      <c r="T239" s="172" t="s">
        <v>184</v>
      </c>
      <c r="U239" s="172">
        <v>1.7999999999999999E-2</v>
      </c>
      <c r="V239" s="172">
        <f>ROUND(E239*U239,2)</f>
        <v>4.03</v>
      </c>
      <c r="W239" s="172"/>
      <c r="X239" s="173" t="s">
        <v>185</v>
      </c>
      <c r="Y239" s="154" t="s">
        <v>186</v>
      </c>
      <c r="Z239" s="144"/>
      <c r="AA239" s="144"/>
      <c r="AB239" s="144"/>
      <c r="AC239" s="144"/>
      <c r="AD239" s="144"/>
      <c r="AE239" s="144"/>
      <c r="AF239" s="144"/>
      <c r="AG239" s="144" t="s">
        <v>187</v>
      </c>
      <c r="AH239" s="144"/>
      <c r="AI239" s="144"/>
      <c r="AJ239" s="144"/>
      <c r="AK239" s="144"/>
      <c r="AL239" s="144"/>
      <c r="AM239" s="144"/>
      <c r="AN239" s="144"/>
      <c r="AO239" s="144"/>
      <c r="AP239" s="144"/>
      <c r="AQ239" s="144"/>
      <c r="AR239" s="144"/>
      <c r="AS239" s="144"/>
      <c r="AT239" s="144"/>
      <c r="AU239" s="144"/>
      <c r="AV239" s="144"/>
      <c r="AW239" s="144"/>
      <c r="AX239" s="144"/>
      <c r="AY239" s="144"/>
      <c r="AZ239" s="144"/>
      <c r="BA239" s="144"/>
      <c r="BB239" s="144"/>
      <c r="BC239" s="144"/>
      <c r="BD239" s="144"/>
      <c r="BE239" s="144"/>
      <c r="BF239" s="144"/>
      <c r="BG239" s="144"/>
      <c r="BH239" s="144"/>
    </row>
    <row r="240" spans="1:60" outlineLevel="2">
      <c r="A240" s="151"/>
      <c r="B240" s="152"/>
      <c r="C240" s="183" t="s">
        <v>483</v>
      </c>
      <c r="D240" s="155"/>
      <c r="E240" s="156">
        <v>224</v>
      </c>
      <c r="F240" s="154"/>
      <c r="G240" s="154"/>
      <c r="H240" s="154"/>
      <c r="I240" s="154"/>
      <c r="J240" s="154"/>
      <c r="K240" s="154"/>
      <c r="L240" s="154"/>
      <c r="M240" s="154"/>
      <c r="N240" s="153"/>
      <c r="O240" s="153"/>
      <c r="P240" s="153"/>
      <c r="Q240" s="153"/>
      <c r="R240" s="154"/>
      <c r="S240" s="154"/>
      <c r="T240" s="154"/>
      <c r="U240" s="154"/>
      <c r="V240" s="154"/>
      <c r="W240" s="154"/>
      <c r="X240" s="154"/>
      <c r="Y240" s="154"/>
      <c r="Z240" s="144"/>
      <c r="AA240" s="144"/>
      <c r="AB240" s="144"/>
      <c r="AC240" s="144"/>
      <c r="AD240" s="144"/>
      <c r="AE240" s="144"/>
      <c r="AF240" s="144"/>
      <c r="AG240" s="144" t="s">
        <v>189</v>
      </c>
      <c r="AH240" s="144">
        <v>5</v>
      </c>
      <c r="AI240" s="144"/>
      <c r="AJ240" s="144"/>
      <c r="AK240" s="144"/>
      <c r="AL240" s="144"/>
      <c r="AM240" s="144"/>
      <c r="AN240" s="144"/>
      <c r="AO240" s="144"/>
      <c r="AP240" s="144"/>
      <c r="AQ240" s="144"/>
      <c r="AR240" s="144"/>
      <c r="AS240" s="144"/>
      <c r="AT240" s="144"/>
      <c r="AU240" s="144"/>
      <c r="AV240" s="144"/>
      <c r="AW240" s="144"/>
      <c r="AX240" s="144"/>
      <c r="AY240" s="144"/>
      <c r="AZ240" s="144"/>
      <c r="BA240" s="144"/>
      <c r="BB240" s="144"/>
      <c r="BC240" s="144"/>
      <c r="BD240" s="144"/>
      <c r="BE240" s="144"/>
      <c r="BF240" s="144"/>
      <c r="BG240" s="144"/>
      <c r="BH240" s="144"/>
    </row>
    <row r="241" spans="1:60" ht="25.5">
      <c r="A241" s="160" t="s">
        <v>179</v>
      </c>
      <c r="B241" s="161" t="s">
        <v>106</v>
      </c>
      <c r="C241" s="181" t="s">
        <v>107</v>
      </c>
      <c r="D241" s="162"/>
      <c r="E241" s="163"/>
      <c r="F241" s="164"/>
      <c r="G241" s="164">
        <f>SUMIF(AG242:AG242,"&lt;&gt;NOR",G242:G242)</f>
        <v>0</v>
      </c>
      <c r="H241" s="164"/>
      <c r="I241" s="164">
        <f>SUM(I242:I242)</f>
        <v>0</v>
      </c>
      <c r="J241" s="164"/>
      <c r="K241" s="164">
        <f>SUM(K242:K242)</f>
        <v>0</v>
      </c>
      <c r="L241" s="164"/>
      <c r="M241" s="164">
        <f>SUM(M242:M242)</f>
        <v>0</v>
      </c>
      <c r="N241" s="163"/>
      <c r="O241" s="163">
        <f>SUM(O242:O242)</f>
        <v>0</v>
      </c>
      <c r="P241" s="163"/>
      <c r="Q241" s="163">
        <f>SUM(Q242:Q242)</f>
        <v>0</v>
      </c>
      <c r="R241" s="164"/>
      <c r="S241" s="164"/>
      <c r="T241" s="164"/>
      <c r="U241" s="164"/>
      <c r="V241" s="164">
        <f>SUM(V242:V242)</f>
        <v>24.76</v>
      </c>
      <c r="W241" s="164"/>
      <c r="X241" s="165"/>
      <c r="Y241" s="159"/>
      <c r="AG241" t="s">
        <v>180</v>
      </c>
    </row>
    <row r="242" spans="1:60" outlineLevel="1">
      <c r="A242" s="174">
        <v>76</v>
      </c>
      <c r="B242" s="175" t="s">
        <v>484</v>
      </c>
      <c r="C242" s="184" t="s">
        <v>485</v>
      </c>
      <c r="D242" s="176" t="s">
        <v>220</v>
      </c>
      <c r="E242" s="177">
        <v>80.400000000000006</v>
      </c>
      <c r="F242" s="178"/>
      <c r="G242" s="179">
        <f>ROUND(E242*F242,2)</f>
        <v>0</v>
      </c>
      <c r="H242" s="178"/>
      <c r="I242" s="179">
        <f>ROUND(E242*H242,2)</f>
        <v>0</v>
      </c>
      <c r="J242" s="178"/>
      <c r="K242" s="179">
        <f>ROUND(E242*J242,2)</f>
        <v>0</v>
      </c>
      <c r="L242" s="179">
        <v>21</v>
      </c>
      <c r="M242" s="179">
        <f>G242*(1+L242/100)</f>
        <v>0</v>
      </c>
      <c r="N242" s="177">
        <v>4.0000000000000003E-5</v>
      </c>
      <c r="O242" s="177">
        <f>ROUND(E242*N242,2)</f>
        <v>0</v>
      </c>
      <c r="P242" s="177">
        <v>0</v>
      </c>
      <c r="Q242" s="177">
        <f>ROUND(E242*P242,2)</f>
        <v>0</v>
      </c>
      <c r="R242" s="179"/>
      <c r="S242" s="179" t="s">
        <v>184</v>
      </c>
      <c r="T242" s="179" t="s">
        <v>184</v>
      </c>
      <c r="U242" s="179">
        <v>0.308</v>
      </c>
      <c r="V242" s="179">
        <f>ROUND(E242*U242,2)</f>
        <v>24.76</v>
      </c>
      <c r="W242" s="179"/>
      <c r="X242" s="180" t="s">
        <v>185</v>
      </c>
      <c r="Y242" s="154" t="s">
        <v>186</v>
      </c>
      <c r="Z242" s="144"/>
      <c r="AA242" s="144"/>
      <c r="AB242" s="144"/>
      <c r="AC242" s="144"/>
      <c r="AD242" s="144"/>
      <c r="AE242" s="144"/>
      <c r="AF242" s="144"/>
      <c r="AG242" s="144" t="s">
        <v>187</v>
      </c>
      <c r="AH242" s="144"/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</row>
    <row r="243" spans="1:60">
      <c r="A243" s="160" t="s">
        <v>179</v>
      </c>
      <c r="B243" s="161" t="s">
        <v>108</v>
      </c>
      <c r="C243" s="181" t="s">
        <v>109</v>
      </c>
      <c r="D243" s="162"/>
      <c r="E243" s="163"/>
      <c r="F243" s="164"/>
      <c r="G243" s="164">
        <f>SUMIF(AG244:AG244,"&lt;&gt;NOR",G244:G244)</f>
        <v>0</v>
      </c>
      <c r="H243" s="164"/>
      <c r="I243" s="164">
        <f>SUM(I244:I244)</f>
        <v>0</v>
      </c>
      <c r="J243" s="164"/>
      <c r="K243" s="164">
        <f>SUM(K244:K244)</f>
        <v>0</v>
      </c>
      <c r="L243" s="164"/>
      <c r="M243" s="164">
        <f>SUM(M244:M244)</f>
        <v>0</v>
      </c>
      <c r="N243" s="163"/>
      <c r="O243" s="163">
        <f>SUM(O244:O244)</f>
        <v>0</v>
      </c>
      <c r="P243" s="163"/>
      <c r="Q243" s="163">
        <f>SUM(Q244:Q244)</f>
        <v>0</v>
      </c>
      <c r="R243" s="164"/>
      <c r="S243" s="164"/>
      <c r="T243" s="164"/>
      <c r="U243" s="164"/>
      <c r="V243" s="164">
        <f>SUM(V244:V244)</f>
        <v>353.63</v>
      </c>
      <c r="W243" s="164"/>
      <c r="X243" s="165"/>
      <c r="Y243" s="159"/>
      <c r="AG243" t="s">
        <v>180</v>
      </c>
    </row>
    <row r="244" spans="1:60" outlineLevel="1">
      <c r="A244" s="174">
        <v>77</v>
      </c>
      <c r="B244" s="175" t="s">
        <v>486</v>
      </c>
      <c r="C244" s="184" t="s">
        <v>487</v>
      </c>
      <c r="D244" s="176" t="s">
        <v>235</v>
      </c>
      <c r="E244" s="177">
        <v>415.05840999999998</v>
      </c>
      <c r="F244" s="178"/>
      <c r="G244" s="179">
        <f>ROUND(E244*F244,2)</f>
        <v>0</v>
      </c>
      <c r="H244" s="178"/>
      <c r="I244" s="179">
        <f>ROUND(E244*H244,2)</f>
        <v>0</v>
      </c>
      <c r="J244" s="178"/>
      <c r="K244" s="179">
        <f>ROUND(E244*J244,2)</f>
        <v>0</v>
      </c>
      <c r="L244" s="179">
        <v>21</v>
      </c>
      <c r="M244" s="179">
        <f>G244*(1+L244/100)</f>
        <v>0</v>
      </c>
      <c r="N244" s="177">
        <v>0</v>
      </c>
      <c r="O244" s="177">
        <f>ROUND(E244*N244,2)</f>
        <v>0</v>
      </c>
      <c r="P244" s="177">
        <v>0</v>
      </c>
      <c r="Q244" s="177">
        <f>ROUND(E244*P244,2)</f>
        <v>0</v>
      </c>
      <c r="R244" s="179"/>
      <c r="S244" s="179" t="s">
        <v>184</v>
      </c>
      <c r="T244" s="179" t="s">
        <v>184</v>
      </c>
      <c r="U244" s="179">
        <v>0.85199999999999998</v>
      </c>
      <c r="V244" s="179">
        <f>ROUND(E244*U244,2)</f>
        <v>353.63</v>
      </c>
      <c r="W244" s="179"/>
      <c r="X244" s="180" t="s">
        <v>488</v>
      </c>
      <c r="Y244" s="154" t="s">
        <v>186</v>
      </c>
      <c r="Z244" s="144"/>
      <c r="AA244" s="144"/>
      <c r="AB244" s="144"/>
      <c r="AC244" s="144"/>
      <c r="AD244" s="144"/>
      <c r="AE244" s="144"/>
      <c r="AF244" s="144"/>
      <c r="AG244" s="144" t="s">
        <v>489</v>
      </c>
      <c r="AH244" s="144"/>
      <c r="AI244" s="144"/>
      <c r="AJ244" s="144"/>
      <c r="AK244" s="144"/>
      <c r="AL244" s="144"/>
      <c r="AM244" s="144"/>
      <c r="AN244" s="144"/>
      <c r="AO244" s="144"/>
      <c r="AP244" s="144"/>
      <c r="AQ244" s="144"/>
      <c r="AR244" s="144"/>
      <c r="AS244" s="144"/>
      <c r="AT244" s="144"/>
      <c r="AU244" s="144"/>
      <c r="AV244" s="144"/>
      <c r="AW244" s="144"/>
      <c r="AX244" s="144"/>
      <c r="AY244" s="144"/>
      <c r="AZ244" s="144"/>
      <c r="BA244" s="144"/>
      <c r="BB244" s="144"/>
      <c r="BC244" s="144"/>
      <c r="BD244" s="144"/>
      <c r="BE244" s="144"/>
      <c r="BF244" s="144"/>
      <c r="BG244" s="144"/>
      <c r="BH244" s="144"/>
    </row>
    <row r="245" spans="1:60">
      <c r="A245" s="160" t="s">
        <v>179</v>
      </c>
      <c r="B245" s="161" t="s">
        <v>110</v>
      </c>
      <c r="C245" s="181" t="s">
        <v>111</v>
      </c>
      <c r="D245" s="162"/>
      <c r="E245" s="163"/>
      <c r="F245" s="164"/>
      <c r="G245" s="164">
        <f>SUMIF(AG246:AG255,"&lt;&gt;NOR",G246:G255)</f>
        <v>0</v>
      </c>
      <c r="H245" s="164"/>
      <c r="I245" s="164">
        <f>SUM(I246:I255)</f>
        <v>0</v>
      </c>
      <c r="J245" s="164"/>
      <c r="K245" s="164">
        <f>SUM(K246:K255)</f>
        <v>0</v>
      </c>
      <c r="L245" s="164"/>
      <c r="M245" s="164">
        <f>SUM(M246:M255)</f>
        <v>0</v>
      </c>
      <c r="N245" s="163"/>
      <c r="O245" s="163">
        <f>SUM(O246:O255)</f>
        <v>1.35</v>
      </c>
      <c r="P245" s="163"/>
      <c r="Q245" s="163">
        <f>SUM(Q246:Q255)</f>
        <v>0</v>
      </c>
      <c r="R245" s="164"/>
      <c r="S245" s="164"/>
      <c r="T245" s="164"/>
      <c r="U245" s="164"/>
      <c r="V245" s="164">
        <f>SUM(V246:V255)</f>
        <v>60.410000000000004</v>
      </c>
      <c r="W245" s="164"/>
      <c r="X245" s="165"/>
      <c r="Y245" s="159"/>
      <c r="AG245" t="s">
        <v>180</v>
      </c>
    </row>
    <row r="246" spans="1:60" ht="33.75" outlineLevel="1">
      <c r="A246" s="167">
        <v>78</v>
      </c>
      <c r="B246" s="168" t="s">
        <v>490</v>
      </c>
      <c r="C246" s="182" t="s">
        <v>491</v>
      </c>
      <c r="D246" s="169" t="s">
        <v>220</v>
      </c>
      <c r="E246" s="170">
        <v>74.156999999999996</v>
      </c>
      <c r="F246" s="171"/>
      <c r="G246" s="172">
        <f>ROUND(E246*F246,2)</f>
        <v>0</v>
      </c>
      <c r="H246" s="171"/>
      <c r="I246" s="172">
        <f>ROUND(E246*H246,2)</f>
        <v>0</v>
      </c>
      <c r="J246" s="171"/>
      <c r="K246" s="172">
        <f>ROUND(E246*J246,2)</f>
        <v>0</v>
      </c>
      <c r="L246" s="172">
        <v>21</v>
      </c>
      <c r="M246" s="172">
        <f>G246*(1+L246/100)</f>
        <v>0</v>
      </c>
      <c r="N246" s="170">
        <v>1.1520000000000001E-2</v>
      </c>
      <c r="O246" s="170">
        <f>ROUND(E246*N246,2)</f>
        <v>0.85</v>
      </c>
      <c r="P246" s="170">
        <v>0</v>
      </c>
      <c r="Q246" s="170">
        <f>ROUND(E246*P246,2)</f>
        <v>0</v>
      </c>
      <c r="R246" s="172"/>
      <c r="S246" s="172" t="s">
        <v>184</v>
      </c>
      <c r="T246" s="172" t="s">
        <v>184</v>
      </c>
      <c r="U246" s="172">
        <v>0.45982000000000001</v>
      </c>
      <c r="V246" s="172">
        <f>ROUND(E246*U246,2)</f>
        <v>34.1</v>
      </c>
      <c r="W246" s="172"/>
      <c r="X246" s="173" t="s">
        <v>185</v>
      </c>
      <c r="Y246" s="154" t="s">
        <v>186</v>
      </c>
      <c r="Z246" s="144"/>
      <c r="AA246" s="144"/>
      <c r="AB246" s="144"/>
      <c r="AC246" s="144"/>
      <c r="AD246" s="144"/>
      <c r="AE246" s="144"/>
      <c r="AF246" s="144"/>
      <c r="AG246" s="144" t="s">
        <v>187</v>
      </c>
      <c r="AH246" s="144"/>
      <c r="AI246" s="144"/>
      <c r="AJ246" s="144"/>
      <c r="AK246" s="144"/>
      <c r="AL246" s="144"/>
      <c r="AM246" s="144"/>
      <c r="AN246" s="144"/>
      <c r="AO246" s="144"/>
      <c r="AP246" s="144"/>
      <c r="AQ246" s="144"/>
      <c r="AR246" s="144"/>
      <c r="AS246" s="144"/>
      <c r="AT246" s="144"/>
      <c r="AU246" s="144"/>
      <c r="AV246" s="144"/>
      <c r="AW246" s="144"/>
      <c r="AX246" s="144"/>
      <c r="AY246" s="144"/>
      <c r="AZ246" s="144"/>
      <c r="BA246" s="144"/>
      <c r="BB246" s="144"/>
      <c r="BC246" s="144"/>
      <c r="BD246" s="144"/>
      <c r="BE246" s="144"/>
      <c r="BF246" s="144"/>
      <c r="BG246" s="144"/>
      <c r="BH246" s="144"/>
    </row>
    <row r="247" spans="1:60" outlineLevel="2">
      <c r="A247" s="151"/>
      <c r="B247" s="152"/>
      <c r="C247" s="183" t="s">
        <v>294</v>
      </c>
      <c r="D247" s="155"/>
      <c r="E247" s="156">
        <v>74.156999999999996</v>
      </c>
      <c r="F247" s="154"/>
      <c r="G247" s="154"/>
      <c r="H247" s="154"/>
      <c r="I247" s="154"/>
      <c r="J247" s="154"/>
      <c r="K247" s="154"/>
      <c r="L247" s="154"/>
      <c r="M247" s="154"/>
      <c r="N247" s="153"/>
      <c r="O247" s="153"/>
      <c r="P247" s="153"/>
      <c r="Q247" s="153"/>
      <c r="R247" s="154"/>
      <c r="S247" s="154"/>
      <c r="T247" s="154"/>
      <c r="U247" s="154"/>
      <c r="V247" s="154"/>
      <c r="W247" s="154"/>
      <c r="X247" s="154"/>
      <c r="Y247" s="154"/>
      <c r="Z247" s="144"/>
      <c r="AA247" s="144"/>
      <c r="AB247" s="144"/>
      <c r="AC247" s="144"/>
      <c r="AD247" s="144"/>
      <c r="AE247" s="144"/>
      <c r="AF247" s="144"/>
      <c r="AG247" s="144" t="s">
        <v>189</v>
      </c>
      <c r="AH247" s="144">
        <v>5</v>
      </c>
      <c r="AI247" s="144"/>
      <c r="AJ247" s="144"/>
      <c r="AK247" s="144"/>
      <c r="AL247" s="144"/>
      <c r="AM247" s="144"/>
      <c r="AN247" s="144"/>
      <c r="AO247" s="144"/>
      <c r="AP247" s="144"/>
      <c r="AQ247" s="144"/>
      <c r="AR247" s="144"/>
      <c r="AS247" s="144"/>
      <c r="AT247" s="144"/>
      <c r="AU247" s="144"/>
      <c r="AV247" s="144"/>
      <c r="AW247" s="144"/>
      <c r="AX247" s="144"/>
      <c r="AY247" s="144"/>
      <c r="AZ247" s="144"/>
      <c r="BA247" s="144"/>
      <c r="BB247" s="144"/>
      <c r="BC247" s="144"/>
      <c r="BD247" s="144"/>
      <c r="BE247" s="144"/>
      <c r="BF247" s="144"/>
      <c r="BG247" s="144"/>
      <c r="BH247" s="144"/>
    </row>
    <row r="248" spans="1:60" ht="33.75" outlineLevel="1">
      <c r="A248" s="167">
        <v>79</v>
      </c>
      <c r="B248" s="168" t="s">
        <v>492</v>
      </c>
      <c r="C248" s="182" t="s">
        <v>493</v>
      </c>
      <c r="D248" s="169" t="s">
        <v>220</v>
      </c>
      <c r="E248" s="170">
        <v>38.1</v>
      </c>
      <c r="F248" s="171"/>
      <c r="G248" s="172">
        <f>ROUND(E248*F248,2)</f>
        <v>0</v>
      </c>
      <c r="H248" s="171"/>
      <c r="I248" s="172">
        <f>ROUND(E248*H248,2)</f>
        <v>0</v>
      </c>
      <c r="J248" s="171"/>
      <c r="K248" s="172">
        <f>ROUND(E248*J248,2)</f>
        <v>0</v>
      </c>
      <c r="L248" s="172">
        <v>21</v>
      </c>
      <c r="M248" s="172">
        <f>G248*(1+L248/100)</f>
        <v>0</v>
      </c>
      <c r="N248" s="170">
        <v>1.2149999999999999E-2</v>
      </c>
      <c r="O248" s="170">
        <f>ROUND(E248*N248,2)</f>
        <v>0.46</v>
      </c>
      <c r="P248" s="170">
        <v>0</v>
      </c>
      <c r="Q248" s="170">
        <f>ROUND(E248*P248,2)</f>
        <v>0</v>
      </c>
      <c r="R248" s="172"/>
      <c r="S248" s="172" t="s">
        <v>184</v>
      </c>
      <c r="T248" s="172" t="s">
        <v>184</v>
      </c>
      <c r="U248" s="172">
        <v>0.53200000000000003</v>
      </c>
      <c r="V248" s="172">
        <f>ROUND(E248*U248,2)</f>
        <v>20.27</v>
      </c>
      <c r="W248" s="172"/>
      <c r="X248" s="173" t="s">
        <v>185</v>
      </c>
      <c r="Y248" s="154" t="s">
        <v>186</v>
      </c>
      <c r="Z248" s="144"/>
      <c r="AA248" s="144"/>
      <c r="AB248" s="144"/>
      <c r="AC248" s="144"/>
      <c r="AD248" s="144"/>
      <c r="AE248" s="144"/>
      <c r="AF248" s="144"/>
      <c r="AG248" s="144" t="s">
        <v>187</v>
      </c>
      <c r="AH248" s="144"/>
      <c r="AI248" s="144"/>
      <c r="AJ248" s="144"/>
      <c r="AK248" s="144"/>
      <c r="AL248" s="144"/>
      <c r="AM248" s="144"/>
      <c r="AN248" s="144"/>
      <c r="AO248" s="144"/>
      <c r="AP248" s="144"/>
      <c r="AQ248" s="144"/>
      <c r="AR248" s="144"/>
      <c r="AS248" s="144"/>
      <c r="AT248" s="144"/>
      <c r="AU248" s="144"/>
      <c r="AV248" s="144"/>
      <c r="AW248" s="144"/>
      <c r="AX248" s="144"/>
      <c r="AY248" s="144"/>
      <c r="AZ248" s="144"/>
      <c r="BA248" s="144"/>
      <c r="BB248" s="144"/>
      <c r="BC248" s="144"/>
      <c r="BD248" s="144"/>
      <c r="BE248" s="144"/>
      <c r="BF248" s="144"/>
      <c r="BG248" s="144"/>
      <c r="BH248" s="144"/>
    </row>
    <row r="249" spans="1:60" outlineLevel="2">
      <c r="A249" s="151"/>
      <c r="B249" s="152"/>
      <c r="C249" s="183" t="s">
        <v>494</v>
      </c>
      <c r="D249" s="155"/>
      <c r="E249" s="156">
        <v>38.1</v>
      </c>
      <c r="F249" s="154"/>
      <c r="G249" s="154"/>
      <c r="H249" s="154"/>
      <c r="I249" s="154"/>
      <c r="J249" s="154"/>
      <c r="K249" s="154"/>
      <c r="L249" s="154"/>
      <c r="M249" s="154"/>
      <c r="N249" s="153"/>
      <c r="O249" s="153"/>
      <c r="P249" s="153"/>
      <c r="Q249" s="153"/>
      <c r="R249" s="154"/>
      <c r="S249" s="154"/>
      <c r="T249" s="154"/>
      <c r="U249" s="154"/>
      <c r="V249" s="154"/>
      <c r="W249" s="154"/>
      <c r="X249" s="154"/>
      <c r="Y249" s="154"/>
      <c r="Z249" s="144"/>
      <c r="AA249" s="144"/>
      <c r="AB249" s="144"/>
      <c r="AC249" s="144"/>
      <c r="AD249" s="144"/>
      <c r="AE249" s="144"/>
      <c r="AF249" s="144"/>
      <c r="AG249" s="144" t="s">
        <v>189</v>
      </c>
      <c r="AH249" s="144">
        <v>5</v>
      </c>
      <c r="AI249" s="144"/>
      <c r="AJ249" s="144"/>
      <c r="AK249" s="144"/>
      <c r="AL249" s="144"/>
      <c r="AM249" s="144"/>
      <c r="AN249" s="144"/>
      <c r="AO249" s="144"/>
      <c r="AP249" s="144"/>
      <c r="AQ249" s="144"/>
      <c r="AR249" s="144"/>
      <c r="AS249" s="144"/>
      <c r="AT249" s="144"/>
      <c r="AU249" s="144"/>
      <c r="AV249" s="144"/>
      <c r="AW249" s="144"/>
      <c r="AX249" s="144"/>
      <c r="AY249" s="144"/>
      <c r="AZ249" s="144"/>
      <c r="BA249" s="144"/>
      <c r="BB249" s="144"/>
      <c r="BC249" s="144"/>
      <c r="BD249" s="144"/>
      <c r="BE249" s="144"/>
      <c r="BF249" s="144"/>
      <c r="BG249" s="144"/>
      <c r="BH249" s="144"/>
    </row>
    <row r="250" spans="1:60" ht="22.5" outlineLevel="1">
      <c r="A250" s="167">
        <v>80</v>
      </c>
      <c r="B250" s="168" t="s">
        <v>495</v>
      </c>
      <c r="C250" s="182" t="s">
        <v>496</v>
      </c>
      <c r="D250" s="169" t="s">
        <v>220</v>
      </c>
      <c r="E250" s="170">
        <v>74.156999999999996</v>
      </c>
      <c r="F250" s="171"/>
      <c r="G250" s="172">
        <f>ROUND(E250*F250,2)</f>
        <v>0</v>
      </c>
      <c r="H250" s="171"/>
      <c r="I250" s="172">
        <f>ROUND(E250*H250,2)</f>
        <v>0</v>
      </c>
      <c r="J250" s="171"/>
      <c r="K250" s="172">
        <f>ROUND(E250*J250,2)</f>
        <v>0</v>
      </c>
      <c r="L250" s="172">
        <v>21</v>
      </c>
      <c r="M250" s="172">
        <f>G250*(1+L250/100)</f>
        <v>0</v>
      </c>
      <c r="N250" s="170">
        <v>3.3E-4</v>
      </c>
      <c r="O250" s="170">
        <f>ROUND(E250*N250,2)</f>
        <v>0.02</v>
      </c>
      <c r="P250" s="170">
        <v>0</v>
      </c>
      <c r="Q250" s="170">
        <f>ROUND(E250*P250,2)</f>
        <v>0</v>
      </c>
      <c r="R250" s="172"/>
      <c r="S250" s="172" t="s">
        <v>184</v>
      </c>
      <c r="T250" s="172" t="s">
        <v>184</v>
      </c>
      <c r="U250" s="172">
        <v>2.75E-2</v>
      </c>
      <c r="V250" s="172">
        <f>ROUND(E250*U250,2)</f>
        <v>2.04</v>
      </c>
      <c r="W250" s="172"/>
      <c r="X250" s="173" t="s">
        <v>185</v>
      </c>
      <c r="Y250" s="154" t="s">
        <v>186</v>
      </c>
      <c r="Z250" s="144"/>
      <c r="AA250" s="144"/>
      <c r="AB250" s="144"/>
      <c r="AC250" s="144"/>
      <c r="AD250" s="144"/>
      <c r="AE250" s="144"/>
      <c r="AF250" s="144"/>
      <c r="AG250" s="144" t="s">
        <v>187</v>
      </c>
      <c r="AH250" s="144"/>
      <c r="AI250" s="144"/>
      <c r="AJ250" s="144"/>
      <c r="AK250" s="144"/>
      <c r="AL250" s="144"/>
      <c r="AM250" s="144"/>
      <c r="AN250" s="144"/>
      <c r="AO250" s="144"/>
      <c r="AP250" s="144"/>
      <c r="AQ250" s="144"/>
      <c r="AR250" s="144"/>
      <c r="AS250" s="144"/>
      <c r="AT250" s="144"/>
      <c r="AU250" s="144"/>
      <c r="AV250" s="144"/>
      <c r="AW250" s="144"/>
      <c r="AX250" s="144"/>
      <c r="AY250" s="144"/>
      <c r="AZ250" s="144"/>
      <c r="BA250" s="144"/>
      <c r="BB250" s="144"/>
      <c r="BC250" s="144"/>
      <c r="BD250" s="144"/>
      <c r="BE250" s="144"/>
      <c r="BF250" s="144"/>
      <c r="BG250" s="144"/>
      <c r="BH250" s="144"/>
    </row>
    <row r="251" spans="1:60" outlineLevel="2">
      <c r="A251" s="151"/>
      <c r="B251" s="152"/>
      <c r="C251" s="183" t="s">
        <v>497</v>
      </c>
      <c r="D251" s="155"/>
      <c r="E251" s="156">
        <v>74.156999999999996</v>
      </c>
      <c r="F251" s="154"/>
      <c r="G251" s="154"/>
      <c r="H251" s="154"/>
      <c r="I251" s="154"/>
      <c r="J251" s="154"/>
      <c r="K251" s="154"/>
      <c r="L251" s="154"/>
      <c r="M251" s="154"/>
      <c r="N251" s="153"/>
      <c r="O251" s="153"/>
      <c r="P251" s="153"/>
      <c r="Q251" s="153"/>
      <c r="R251" s="154"/>
      <c r="S251" s="154"/>
      <c r="T251" s="154"/>
      <c r="U251" s="154"/>
      <c r="V251" s="154"/>
      <c r="W251" s="154"/>
      <c r="X251" s="154"/>
      <c r="Y251" s="154"/>
      <c r="Z251" s="144"/>
      <c r="AA251" s="144"/>
      <c r="AB251" s="144"/>
      <c r="AC251" s="144"/>
      <c r="AD251" s="144"/>
      <c r="AE251" s="144"/>
      <c r="AF251" s="144"/>
      <c r="AG251" s="144" t="s">
        <v>189</v>
      </c>
      <c r="AH251" s="144">
        <v>0</v>
      </c>
      <c r="AI251" s="144"/>
      <c r="AJ251" s="144"/>
      <c r="AK251" s="144"/>
      <c r="AL251" s="144"/>
      <c r="AM251" s="144"/>
      <c r="AN251" s="144"/>
      <c r="AO251" s="144"/>
      <c r="AP251" s="144"/>
      <c r="AQ251" s="144"/>
      <c r="AR251" s="144"/>
      <c r="AS251" s="144"/>
      <c r="AT251" s="144"/>
      <c r="AU251" s="144"/>
      <c r="AV251" s="144"/>
      <c r="AW251" s="144"/>
      <c r="AX251" s="144"/>
      <c r="AY251" s="144"/>
      <c r="AZ251" s="144"/>
      <c r="BA251" s="144"/>
      <c r="BB251" s="144"/>
      <c r="BC251" s="144"/>
      <c r="BD251" s="144"/>
      <c r="BE251" s="144"/>
      <c r="BF251" s="144"/>
      <c r="BG251" s="144"/>
      <c r="BH251" s="144"/>
    </row>
    <row r="252" spans="1:60" ht="22.5" outlineLevel="1">
      <c r="A252" s="167">
        <v>81</v>
      </c>
      <c r="B252" s="168" t="s">
        <v>498</v>
      </c>
      <c r="C252" s="182" t="s">
        <v>499</v>
      </c>
      <c r="D252" s="169" t="s">
        <v>220</v>
      </c>
      <c r="E252" s="170">
        <v>38.1</v>
      </c>
      <c r="F252" s="171"/>
      <c r="G252" s="172">
        <f>ROUND(E252*F252,2)</f>
        <v>0</v>
      </c>
      <c r="H252" s="171"/>
      <c r="I252" s="172">
        <f>ROUND(E252*H252,2)</f>
        <v>0</v>
      </c>
      <c r="J252" s="171"/>
      <c r="K252" s="172">
        <f>ROUND(E252*J252,2)</f>
        <v>0</v>
      </c>
      <c r="L252" s="172">
        <v>21</v>
      </c>
      <c r="M252" s="172">
        <f>G252*(1+L252/100)</f>
        <v>0</v>
      </c>
      <c r="N252" s="170">
        <v>5.1999999999999995E-4</v>
      </c>
      <c r="O252" s="170">
        <f>ROUND(E252*N252,2)</f>
        <v>0.02</v>
      </c>
      <c r="P252" s="170">
        <v>0</v>
      </c>
      <c r="Q252" s="170">
        <f>ROUND(E252*P252,2)</f>
        <v>0</v>
      </c>
      <c r="R252" s="172"/>
      <c r="S252" s="172" t="s">
        <v>184</v>
      </c>
      <c r="T252" s="172" t="s">
        <v>184</v>
      </c>
      <c r="U252" s="172">
        <v>4.9000000000000002E-2</v>
      </c>
      <c r="V252" s="172">
        <f>ROUND(E252*U252,2)</f>
        <v>1.87</v>
      </c>
      <c r="W252" s="172"/>
      <c r="X252" s="173" t="s">
        <v>185</v>
      </c>
      <c r="Y252" s="154" t="s">
        <v>186</v>
      </c>
      <c r="Z252" s="144"/>
      <c r="AA252" s="144"/>
      <c r="AB252" s="144"/>
      <c r="AC252" s="144"/>
      <c r="AD252" s="144"/>
      <c r="AE252" s="144"/>
      <c r="AF252" s="144"/>
      <c r="AG252" s="144" t="s">
        <v>187</v>
      </c>
      <c r="AH252" s="144"/>
      <c r="AI252" s="144"/>
      <c r="AJ252" s="144"/>
      <c r="AK252" s="144"/>
      <c r="AL252" s="144"/>
      <c r="AM252" s="144"/>
      <c r="AN252" s="144"/>
      <c r="AO252" s="144"/>
      <c r="AP252" s="144"/>
      <c r="AQ252" s="144"/>
      <c r="AR252" s="144"/>
      <c r="AS252" s="144"/>
      <c r="AT252" s="144"/>
      <c r="AU252" s="144"/>
      <c r="AV252" s="144"/>
      <c r="AW252" s="144"/>
      <c r="AX252" s="144"/>
      <c r="AY252" s="144"/>
      <c r="AZ252" s="144"/>
      <c r="BA252" s="144"/>
      <c r="BB252" s="144"/>
      <c r="BC252" s="144"/>
      <c r="BD252" s="144"/>
      <c r="BE252" s="144"/>
      <c r="BF252" s="144"/>
      <c r="BG252" s="144"/>
      <c r="BH252" s="144"/>
    </row>
    <row r="253" spans="1:60" outlineLevel="2">
      <c r="A253" s="151"/>
      <c r="B253" s="152"/>
      <c r="C253" s="183" t="s">
        <v>500</v>
      </c>
      <c r="D253" s="155"/>
      <c r="E253" s="156">
        <v>33.97</v>
      </c>
      <c r="F253" s="154"/>
      <c r="G253" s="154"/>
      <c r="H253" s="154"/>
      <c r="I253" s="154"/>
      <c r="J253" s="154"/>
      <c r="K253" s="154"/>
      <c r="L253" s="154"/>
      <c r="M253" s="154"/>
      <c r="N253" s="153"/>
      <c r="O253" s="153"/>
      <c r="P253" s="153"/>
      <c r="Q253" s="153"/>
      <c r="R253" s="154"/>
      <c r="S253" s="154"/>
      <c r="T253" s="154"/>
      <c r="U253" s="154"/>
      <c r="V253" s="154"/>
      <c r="W253" s="154"/>
      <c r="X253" s="154"/>
      <c r="Y253" s="154"/>
      <c r="Z253" s="144"/>
      <c r="AA253" s="144"/>
      <c r="AB253" s="144"/>
      <c r="AC253" s="144"/>
      <c r="AD253" s="144"/>
      <c r="AE253" s="144"/>
      <c r="AF253" s="144"/>
      <c r="AG253" s="144" t="s">
        <v>189</v>
      </c>
      <c r="AH253" s="144">
        <v>0</v>
      </c>
      <c r="AI253" s="144"/>
      <c r="AJ253" s="144"/>
      <c r="AK253" s="144"/>
      <c r="AL253" s="144"/>
      <c r="AM253" s="144"/>
      <c r="AN253" s="144"/>
      <c r="AO253" s="144"/>
      <c r="AP253" s="144"/>
      <c r="AQ253" s="144"/>
      <c r="AR253" s="144"/>
      <c r="AS253" s="144"/>
      <c r="AT253" s="144"/>
      <c r="AU253" s="144"/>
      <c r="AV253" s="144"/>
      <c r="AW253" s="144"/>
      <c r="AX253" s="144"/>
      <c r="AY253" s="144"/>
      <c r="AZ253" s="144"/>
      <c r="BA253" s="144"/>
      <c r="BB253" s="144"/>
      <c r="BC253" s="144"/>
      <c r="BD253" s="144"/>
      <c r="BE253" s="144"/>
      <c r="BF253" s="144"/>
      <c r="BG253" s="144"/>
      <c r="BH253" s="144"/>
    </row>
    <row r="254" spans="1:60" outlineLevel="3">
      <c r="A254" s="151"/>
      <c r="B254" s="152"/>
      <c r="C254" s="183" t="s">
        <v>501</v>
      </c>
      <c r="D254" s="155"/>
      <c r="E254" s="156">
        <v>4.13</v>
      </c>
      <c r="F254" s="154"/>
      <c r="G254" s="154"/>
      <c r="H254" s="154"/>
      <c r="I254" s="154"/>
      <c r="J254" s="154"/>
      <c r="K254" s="154"/>
      <c r="L254" s="154"/>
      <c r="M254" s="154"/>
      <c r="N254" s="153"/>
      <c r="O254" s="153"/>
      <c r="P254" s="153"/>
      <c r="Q254" s="153"/>
      <c r="R254" s="154"/>
      <c r="S254" s="154"/>
      <c r="T254" s="154"/>
      <c r="U254" s="154"/>
      <c r="V254" s="154"/>
      <c r="W254" s="154"/>
      <c r="X254" s="154"/>
      <c r="Y254" s="154"/>
      <c r="Z254" s="144"/>
      <c r="AA254" s="144"/>
      <c r="AB254" s="144"/>
      <c r="AC254" s="144"/>
      <c r="AD254" s="144"/>
      <c r="AE254" s="144"/>
      <c r="AF254" s="144"/>
      <c r="AG254" s="144" t="s">
        <v>189</v>
      </c>
      <c r="AH254" s="144">
        <v>0</v>
      </c>
      <c r="AI254" s="144"/>
      <c r="AJ254" s="144"/>
      <c r="AK254" s="144"/>
      <c r="AL254" s="144"/>
      <c r="AM254" s="144"/>
      <c r="AN254" s="144"/>
      <c r="AO254" s="144"/>
      <c r="AP254" s="144"/>
      <c r="AQ254" s="144"/>
      <c r="AR254" s="144"/>
      <c r="AS254" s="144"/>
      <c r="AT254" s="144"/>
      <c r="AU254" s="144"/>
      <c r="AV254" s="144"/>
      <c r="AW254" s="144"/>
      <c r="AX254" s="144"/>
      <c r="AY254" s="144"/>
      <c r="AZ254" s="144"/>
      <c r="BA254" s="144"/>
      <c r="BB254" s="144"/>
      <c r="BC254" s="144"/>
      <c r="BD254" s="144"/>
      <c r="BE254" s="144"/>
      <c r="BF254" s="144"/>
      <c r="BG254" s="144"/>
      <c r="BH254" s="144"/>
    </row>
    <row r="255" spans="1:60" outlineLevel="1">
      <c r="A255" s="174">
        <v>82</v>
      </c>
      <c r="B255" s="175" t="s">
        <v>502</v>
      </c>
      <c r="C255" s="184" t="s">
        <v>503</v>
      </c>
      <c r="D255" s="176" t="s">
        <v>235</v>
      </c>
      <c r="E255" s="177">
        <v>1.3614900000000001</v>
      </c>
      <c r="F255" s="178"/>
      <c r="G255" s="179">
        <f>ROUND(E255*F255,2)</f>
        <v>0</v>
      </c>
      <c r="H255" s="178"/>
      <c r="I255" s="179">
        <f>ROUND(E255*H255,2)</f>
        <v>0</v>
      </c>
      <c r="J255" s="178"/>
      <c r="K255" s="179">
        <f>ROUND(E255*J255,2)</f>
        <v>0</v>
      </c>
      <c r="L255" s="179">
        <v>21</v>
      </c>
      <c r="M255" s="179">
        <f>G255*(1+L255/100)</f>
        <v>0</v>
      </c>
      <c r="N255" s="177">
        <v>0</v>
      </c>
      <c r="O255" s="177">
        <f>ROUND(E255*N255,2)</f>
        <v>0</v>
      </c>
      <c r="P255" s="177">
        <v>0</v>
      </c>
      <c r="Q255" s="177">
        <f>ROUND(E255*P255,2)</f>
        <v>0</v>
      </c>
      <c r="R255" s="179"/>
      <c r="S255" s="179" t="s">
        <v>184</v>
      </c>
      <c r="T255" s="179" t="s">
        <v>184</v>
      </c>
      <c r="U255" s="179">
        <v>1.5669999999999999</v>
      </c>
      <c r="V255" s="179">
        <f>ROUND(E255*U255,2)</f>
        <v>2.13</v>
      </c>
      <c r="W255" s="179"/>
      <c r="X255" s="180" t="s">
        <v>488</v>
      </c>
      <c r="Y255" s="154" t="s">
        <v>186</v>
      </c>
      <c r="Z255" s="144"/>
      <c r="AA255" s="144"/>
      <c r="AB255" s="144"/>
      <c r="AC255" s="144"/>
      <c r="AD255" s="144"/>
      <c r="AE255" s="144"/>
      <c r="AF255" s="144"/>
      <c r="AG255" s="144" t="s">
        <v>489</v>
      </c>
      <c r="AH255" s="144"/>
      <c r="AI255" s="144"/>
      <c r="AJ255" s="144"/>
      <c r="AK255" s="144"/>
      <c r="AL255" s="144"/>
      <c r="AM255" s="144"/>
      <c r="AN255" s="144"/>
      <c r="AO255" s="144"/>
      <c r="AP255" s="144"/>
      <c r="AQ255" s="144"/>
      <c r="AR255" s="144"/>
      <c r="AS255" s="144"/>
      <c r="AT255" s="144"/>
      <c r="AU255" s="144"/>
      <c r="AV255" s="144"/>
      <c r="AW255" s="144"/>
      <c r="AX255" s="144"/>
      <c r="AY255" s="144"/>
      <c r="AZ255" s="144"/>
      <c r="BA255" s="144"/>
      <c r="BB255" s="144"/>
      <c r="BC255" s="144"/>
      <c r="BD255" s="144"/>
      <c r="BE255" s="144"/>
      <c r="BF255" s="144"/>
      <c r="BG255" s="144"/>
      <c r="BH255" s="144"/>
    </row>
    <row r="256" spans="1:60">
      <c r="A256" s="160" t="s">
        <v>179</v>
      </c>
      <c r="B256" s="161" t="s">
        <v>112</v>
      </c>
      <c r="C256" s="181" t="s">
        <v>113</v>
      </c>
      <c r="D256" s="162"/>
      <c r="E256" s="163"/>
      <c r="F256" s="164"/>
      <c r="G256" s="164">
        <f>SUMIF(AG257:AG272,"&lt;&gt;NOR",G257:G272)</f>
        <v>0</v>
      </c>
      <c r="H256" s="164"/>
      <c r="I256" s="164">
        <f>SUM(I257:I272)</f>
        <v>0</v>
      </c>
      <c r="J256" s="164"/>
      <c r="K256" s="164">
        <f>SUM(K257:K272)</f>
        <v>0</v>
      </c>
      <c r="L256" s="164"/>
      <c r="M256" s="164">
        <f>SUM(M257:M272)</f>
        <v>0</v>
      </c>
      <c r="N256" s="163"/>
      <c r="O256" s="163">
        <f>SUM(O257:O272)</f>
        <v>0.69</v>
      </c>
      <c r="P256" s="163"/>
      <c r="Q256" s="163">
        <f>SUM(Q257:Q272)</f>
        <v>0</v>
      </c>
      <c r="R256" s="164"/>
      <c r="S256" s="164"/>
      <c r="T256" s="164"/>
      <c r="U256" s="164"/>
      <c r="V256" s="164">
        <f>SUM(V257:V272)</f>
        <v>52.730000000000004</v>
      </c>
      <c r="W256" s="164"/>
      <c r="X256" s="165"/>
      <c r="Y256" s="159"/>
      <c r="AG256" t="s">
        <v>180</v>
      </c>
    </row>
    <row r="257" spans="1:60" ht="22.5" outlineLevel="1">
      <c r="A257" s="167">
        <v>83</v>
      </c>
      <c r="B257" s="168" t="s">
        <v>504</v>
      </c>
      <c r="C257" s="182" t="s">
        <v>505</v>
      </c>
      <c r="D257" s="169" t="s">
        <v>220</v>
      </c>
      <c r="E257" s="170">
        <v>80.400000000000006</v>
      </c>
      <c r="F257" s="171"/>
      <c r="G257" s="172">
        <f>ROUND(E257*F257,2)</f>
        <v>0</v>
      </c>
      <c r="H257" s="171"/>
      <c r="I257" s="172">
        <f>ROUND(E257*H257,2)</f>
        <v>0</v>
      </c>
      <c r="J257" s="171"/>
      <c r="K257" s="172">
        <f>ROUND(E257*J257,2)</f>
        <v>0</v>
      </c>
      <c r="L257" s="172">
        <v>21</v>
      </c>
      <c r="M257" s="172">
        <f>G257*(1+L257/100)</f>
        <v>0</v>
      </c>
      <c r="N257" s="170">
        <v>1.9000000000000001E-4</v>
      </c>
      <c r="O257" s="170">
        <f>ROUND(E257*N257,2)</f>
        <v>0.02</v>
      </c>
      <c r="P257" s="170">
        <v>0</v>
      </c>
      <c r="Q257" s="170">
        <f>ROUND(E257*P257,2)</f>
        <v>0</v>
      </c>
      <c r="R257" s="172"/>
      <c r="S257" s="172" t="s">
        <v>184</v>
      </c>
      <c r="T257" s="172" t="s">
        <v>184</v>
      </c>
      <c r="U257" s="172">
        <v>0.16</v>
      </c>
      <c r="V257" s="172">
        <f>ROUND(E257*U257,2)</f>
        <v>12.86</v>
      </c>
      <c r="W257" s="172"/>
      <c r="X257" s="173" t="s">
        <v>185</v>
      </c>
      <c r="Y257" s="154" t="s">
        <v>186</v>
      </c>
      <c r="Z257" s="144"/>
      <c r="AA257" s="144"/>
      <c r="AB257" s="144"/>
      <c r="AC257" s="144"/>
      <c r="AD257" s="144"/>
      <c r="AE257" s="144"/>
      <c r="AF257" s="144"/>
      <c r="AG257" s="144" t="s">
        <v>187</v>
      </c>
      <c r="AH257" s="144"/>
      <c r="AI257" s="144"/>
      <c r="AJ257" s="144"/>
      <c r="AK257" s="144"/>
      <c r="AL257" s="144"/>
      <c r="AM257" s="144"/>
      <c r="AN257" s="144"/>
      <c r="AO257" s="144"/>
      <c r="AP257" s="144"/>
      <c r="AQ257" s="144"/>
      <c r="AR257" s="144"/>
      <c r="AS257" s="144"/>
      <c r="AT257" s="144"/>
      <c r="AU257" s="144"/>
      <c r="AV257" s="144"/>
      <c r="AW257" s="144"/>
      <c r="AX257" s="144"/>
      <c r="AY257" s="144"/>
      <c r="AZ257" s="144"/>
      <c r="BA257" s="144"/>
      <c r="BB257" s="144"/>
      <c r="BC257" s="144"/>
      <c r="BD257" s="144"/>
      <c r="BE257" s="144"/>
      <c r="BF257" s="144"/>
      <c r="BG257" s="144"/>
      <c r="BH257" s="144"/>
    </row>
    <row r="258" spans="1:60" outlineLevel="2">
      <c r="A258" s="151"/>
      <c r="B258" s="152"/>
      <c r="C258" s="183" t="s">
        <v>506</v>
      </c>
      <c r="D258" s="155"/>
      <c r="E258" s="156">
        <v>80.400000000000006</v>
      </c>
      <c r="F258" s="154"/>
      <c r="G258" s="154"/>
      <c r="H258" s="154"/>
      <c r="I258" s="154"/>
      <c r="J258" s="154"/>
      <c r="K258" s="154"/>
      <c r="L258" s="154"/>
      <c r="M258" s="154"/>
      <c r="N258" s="153"/>
      <c r="O258" s="153"/>
      <c r="P258" s="153"/>
      <c r="Q258" s="153"/>
      <c r="R258" s="154"/>
      <c r="S258" s="154"/>
      <c r="T258" s="154"/>
      <c r="U258" s="154"/>
      <c r="V258" s="154"/>
      <c r="W258" s="154"/>
      <c r="X258" s="154"/>
      <c r="Y258" s="154"/>
      <c r="Z258" s="144"/>
      <c r="AA258" s="144"/>
      <c r="AB258" s="144"/>
      <c r="AC258" s="144"/>
      <c r="AD258" s="144"/>
      <c r="AE258" s="144"/>
      <c r="AF258" s="144"/>
      <c r="AG258" s="144" t="s">
        <v>189</v>
      </c>
      <c r="AH258" s="144">
        <v>5</v>
      </c>
      <c r="AI258" s="144"/>
      <c r="AJ258" s="144"/>
      <c r="AK258" s="144"/>
      <c r="AL258" s="144"/>
      <c r="AM258" s="144"/>
      <c r="AN258" s="144"/>
      <c r="AO258" s="144"/>
      <c r="AP258" s="144"/>
      <c r="AQ258" s="144"/>
      <c r="AR258" s="144"/>
      <c r="AS258" s="144"/>
      <c r="AT258" s="144"/>
      <c r="AU258" s="144"/>
      <c r="AV258" s="144"/>
      <c r="AW258" s="144"/>
      <c r="AX258" s="144"/>
      <c r="AY258" s="144"/>
      <c r="AZ258" s="144"/>
      <c r="BA258" s="144"/>
      <c r="BB258" s="144"/>
      <c r="BC258" s="144"/>
      <c r="BD258" s="144"/>
      <c r="BE258" s="144"/>
      <c r="BF258" s="144"/>
      <c r="BG258" s="144"/>
      <c r="BH258" s="144"/>
    </row>
    <row r="259" spans="1:60" ht="22.5" outlineLevel="1">
      <c r="A259" s="167">
        <v>84</v>
      </c>
      <c r="B259" s="168" t="s">
        <v>507</v>
      </c>
      <c r="C259" s="182" t="s">
        <v>508</v>
      </c>
      <c r="D259" s="169" t="s">
        <v>220</v>
      </c>
      <c r="E259" s="170">
        <v>56.1</v>
      </c>
      <c r="F259" s="171"/>
      <c r="G259" s="172">
        <f>ROUND(E259*F259,2)</f>
        <v>0</v>
      </c>
      <c r="H259" s="171"/>
      <c r="I259" s="172">
        <f>ROUND(E259*H259,2)</f>
        <v>0</v>
      </c>
      <c r="J259" s="171"/>
      <c r="K259" s="172">
        <f>ROUND(E259*J259,2)</f>
        <v>0</v>
      </c>
      <c r="L259" s="172">
        <v>21</v>
      </c>
      <c r="M259" s="172">
        <f>G259*(1+L259/100)</f>
        <v>0</v>
      </c>
      <c r="N259" s="170">
        <v>0</v>
      </c>
      <c r="O259" s="170">
        <f>ROUND(E259*N259,2)</f>
        <v>0</v>
      </c>
      <c r="P259" s="170">
        <v>0</v>
      </c>
      <c r="Q259" s="170">
        <f>ROUND(E259*P259,2)</f>
        <v>0</v>
      </c>
      <c r="R259" s="172"/>
      <c r="S259" s="172" t="s">
        <v>184</v>
      </c>
      <c r="T259" s="172" t="s">
        <v>184</v>
      </c>
      <c r="U259" s="172">
        <v>0.08</v>
      </c>
      <c r="V259" s="172">
        <f>ROUND(E259*U259,2)</f>
        <v>4.49</v>
      </c>
      <c r="W259" s="172"/>
      <c r="X259" s="173" t="s">
        <v>185</v>
      </c>
      <c r="Y259" s="154" t="s">
        <v>186</v>
      </c>
      <c r="Z259" s="144"/>
      <c r="AA259" s="144"/>
      <c r="AB259" s="144"/>
      <c r="AC259" s="144"/>
      <c r="AD259" s="144"/>
      <c r="AE259" s="144"/>
      <c r="AF259" s="144"/>
      <c r="AG259" s="144" t="s">
        <v>187</v>
      </c>
      <c r="AH259" s="144"/>
      <c r="AI259" s="144"/>
      <c r="AJ259" s="144"/>
      <c r="AK259" s="144"/>
      <c r="AL259" s="144"/>
      <c r="AM259" s="144"/>
      <c r="AN259" s="144"/>
      <c r="AO259" s="144"/>
      <c r="AP259" s="144"/>
      <c r="AQ259" s="144"/>
      <c r="AR259" s="144"/>
      <c r="AS259" s="144"/>
      <c r="AT259" s="144"/>
      <c r="AU259" s="144"/>
      <c r="AV259" s="144"/>
      <c r="AW259" s="144"/>
      <c r="AX259" s="144"/>
      <c r="AY259" s="144"/>
      <c r="AZ259" s="144"/>
      <c r="BA259" s="144"/>
      <c r="BB259" s="144"/>
      <c r="BC259" s="144"/>
      <c r="BD259" s="144"/>
      <c r="BE259" s="144"/>
      <c r="BF259" s="144"/>
      <c r="BG259" s="144"/>
      <c r="BH259" s="144"/>
    </row>
    <row r="260" spans="1:60" outlineLevel="2">
      <c r="A260" s="151"/>
      <c r="B260" s="152"/>
      <c r="C260" s="183" t="s">
        <v>445</v>
      </c>
      <c r="D260" s="155"/>
      <c r="E260" s="156">
        <v>14.8</v>
      </c>
      <c r="F260" s="154"/>
      <c r="G260" s="154"/>
      <c r="H260" s="154"/>
      <c r="I260" s="154"/>
      <c r="J260" s="154"/>
      <c r="K260" s="154"/>
      <c r="L260" s="154"/>
      <c r="M260" s="154"/>
      <c r="N260" s="153"/>
      <c r="O260" s="153"/>
      <c r="P260" s="153"/>
      <c r="Q260" s="153"/>
      <c r="R260" s="154"/>
      <c r="S260" s="154"/>
      <c r="T260" s="154"/>
      <c r="U260" s="154"/>
      <c r="V260" s="154"/>
      <c r="W260" s="154"/>
      <c r="X260" s="154"/>
      <c r="Y260" s="154"/>
      <c r="Z260" s="144"/>
      <c r="AA260" s="144"/>
      <c r="AB260" s="144"/>
      <c r="AC260" s="144"/>
      <c r="AD260" s="144"/>
      <c r="AE260" s="144"/>
      <c r="AF260" s="144"/>
      <c r="AG260" s="144" t="s">
        <v>189</v>
      </c>
      <c r="AH260" s="144">
        <v>0</v>
      </c>
      <c r="AI260" s="144"/>
      <c r="AJ260" s="144"/>
      <c r="AK260" s="144"/>
      <c r="AL260" s="144"/>
      <c r="AM260" s="144"/>
      <c r="AN260" s="144"/>
      <c r="AO260" s="144"/>
      <c r="AP260" s="144"/>
      <c r="AQ260" s="144"/>
      <c r="AR260" s="144"/>
      <c r="AS260" s="144"/>
      <c r="AT260" s="144"/>
      <c r="AU260" s="144"/>
      <c r="AV260" s="144"/>
      <c r="AW260" s="144"/>
      <c r="AX260" s="144"/>
      <c r="AY260" s="144"/>
      <c r="AZ260" s="144"/>
      <c r="BA260" s="144"/>
      <c r="BB260" s="144"/>
      <c r="BC260" s="144"/>
      <c r="BD260" s="144"/>
      <c r="BE260" s="144"/>
      <c r="BF260" s="144"/>
      <c r="BG260" s="144"/>
      <c r="BH260" s="144"/>
    </row>
    <row r="261" spans="1:60" outlineLevel="3">
      <c r="A261" s="151"/>
      <c r="B261" s="152"/>
      <c r="C261" s="183" t="s">
        <v>446</v>
      </c>
      <c r="D261" s="155"/>
      <c r="E261" s="156">
        <v>11.5</v>
      </c>
      <c r="F261" s="154"/>
      <c r="G261" s="154"/>
      <c r="H261" s="154"/>
      <c r="I261" s="154"/>
      <c r="J261" s="154"/>
      <c r="K261" s="154"/>
      <c r="L261" s="154"/>
      <c r="M261" s="154"/>
      <c r="N261" s="153"/>
      <c r="O261" s="153"/>
      <c r="P261" s="153"/>
      <c r="Q261" s="153"/>
      <c r="R261" s="154"/>
      <c r="S261" s="154"/>
      <c r="T261" s="154"/>
      <c r="U261" s="154"/>
      <c r="V261" s="154"/>
      <c r="W261" s="154"/>
      <c r="X261" s="154"/>
      <c r="Y261" s="154"/>
      <c r="Z261" s="144"/>
      <c r="AA261" s="144"/>
      <c r="AB261" s="144"/>
      <c r="AC261" s="144"/>
      <c r="AD261" s="144"/>
      <c r="AE261" s="144"/>
      <c r="AF261" s="144"/>
      <c r="AG261" s="144" t="s">
        <v>189</v>
      </c>
      <c r="AH261" s="144">
        <v>0</v>
      </c>
      <c r="AI261" s="144"/>
      <c r="AJ261" s="144"/>
      <c r="AK261" s="144"/>
      <c r="AL261" s="144"/>
      <c r="AM261" s="144"/>
      <c r="AN261" s="144"/>
      <c r="AO261" s="144"/>
      <c r="AP261" s="144"/>
      <c r="AQ261" s="144"/>
      <c r="AR261" s="144"/>
      <c r="AS261" s="144"/>
      <c r="AT261" s="144"/>
      <c r="AU261" s="144"/>
      <c r="AV261" s="144"/>
      <c r="AW261" s="144"/>
      <c r="AX261" s="144"/>
      <c r="AY261" s="144"/>
      <c r="AZ261" s="144"/>
      <c r="BA261" s="144"/>
      <c r="BB261" s="144"/>
      <c r="BC261" s="144"/>
      <c r="BD261" s="144"/>
      <c r="BE261" s="144"/>
      <c r="BF261" s="144"/>
      <c r="BG261" s="144"/>
      <c r="BH261" s="144"/>
    </row>
    <row r="262" spans="1:60" outlineLevel="3">
      <c r="A262" s="151"/>
      <c r="B262" s="152"/>
      <c r="C262" s="183" t="s">
        <v>447</v>
      </c>
      <c r="D262" s="155"/>
      <c r="E262" s="156">
        <v>3.9</v>
      </c>
      <c r="F262" s="154"/>
      <c r="G262" s="154"/>
      <c r="H262" s="154"/>
      <c r="I262" s="154"/>
      <c r="J262" s="154"/>
      <c r="K262" s="154"/>
      <c r="L262" s="154"/>
      <c r="M262" s="154"/>
      <c r="N262" s="153"/>
      <c r="O262" s="153"/>
      <c r="P262" s="153"/>
      <c r="Q262" s="153"/>
      <c r="R262" s="154"/>
      <c r="S262" s="154"/>
      <c r="T262" s="154"/>
      <c r="U262" s="154"/>
      <c r="V262" s="154"/>
      <c r="W262" s="154"/>
      <c r="X262" s="154"/>
      <c r="Y262" s="154"/>
      <c r="Z262" s="144"/>
      <c r="AA262" s="144"/>
      <c r="AB262" s="144"/>
      <c r="AC262" s="144"/>
      <c r="AD262" s="144"/>
      <c r="AE262" s="144"/>
      <c r="AF262" s="144"/>
      <c r="AG262" s="144" t="s">
        <v>189</v>
      </c>
      <c r="AH262" s="144">
        <v>0</v>
      </c>
      <c r="AI262" s="144"/>
      <c r="AJ262" s="144"/>
      <c r="AK262" s="144"/>
      <c r="AL262" s="144"/>
      <c r="AM262" s="144"/>
      <c r="AN262" s="144"/>
      <c r="AO262" s="144"/>
      <c r="AP262" s="144"/>
      <c r="AQ262" s="144"/>
      <c r="AR262" s="144"/>
      <c r="AS262" s="144"/>
      <c r="AT262" s="144"/>
      <c r="AU262" s="144"/>
      <c r="AV262" s="144"/>
      <c r="AW262" s="144"/>
      <c r="AX262" s="144"/>
      <c r="AY262" s="144"/>
      <c r="AZ262" s="144"/>
      <c r="BA262" s="144"/>
      <c r="BB262" s="144"/>
      <c r="BC262" s="144"/>
      <c r="BD262" s="144"/>
      <c r="BE262" s="144"/>
      <c r="BF262" s="144"/>
      <c r="BG262" s="144"/>
      <c r="BH262" s="144"/>
    </row>
    <row r="263" spans="1:60" outlineLevel="3">
      <c r="A263" s="151"/>
      <c r="B263" s="152"/>
      <c r="C263" s="183" t="s">
        <v>448</v>
      </c>
      <c r="D263" s="155"/>
      <c r="E263" s="156">
        <v>4</v>
      </c>
      <c r="F263" s="154"/>
      <c r="G263" s="154"/>
      <c r="H263" s="154"/>
      <c r="I263" s="154"/>
      <c r="J263" s="154"/>
      <c r="K263" s="154"/>
      <c r="L263" s="154"/>
      <c r="M263" s="154"/>
      <c r="N263" s="153"/>
      <c r="O263" s="153"/>
      <c r="P263" s="153"/>
      <c r="Q263" s="153"/>
      <c r="R263" s="154"/>
      <c r="S263" s="154"/>
      <c r="T263" s="154"/>
      <c r="U263" s="154"/>
      <c r="V263" s="154"/>
      <c r="W263" s="154"/>
      <c r="X263" s="154"/>
      <c r="Y263" s="154"/>
      <c r="Z263" s="144"/>
      <c r="AA263" s="144"/>
      <c r="AB263" s="144"/>
      <c r="AC263" s="144"/>
      <c r="AD263" s="144"/>
      <c r="AE263" s="144"/>
      <c r="AF263" s="144"/>
      <c r="AG263" s="144" t="s">
        <v>189</v>
      </c>
      <c r="AH263" s="144">
        <v>0</v>
      </c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</row>
    <row r="264" spans="1:60" outlineLevel="3">
      <c r="A264" s="151"/>
      <c r="B264" s="152"/>
      <c r="C264" s="183" t="s">
        <v>449</v>
      </c>
      <c r="D264" s="155"/>
      <c r="E264" s="156">
        <v>6.5</v>
      </c>
      <c r="F264" s="154"/>
      <c r="G264" s="154"/>
      <c r="H264" s="154"/>
      <c r="I264" s="154"/>
      <c r="J264" s="154"/>
      <c r="K264" s="154"/>
      <c r="L264" s="154"/>
      <c r="M264" s="154"/>
      <c r="N264" s="153"/>
      <c r="O264" s="153"/>
      <c r="P264" s="153"/>
      <c r="Q264" s="153"/>
      <c r="R264" s="154"/>
      <c r="S264" s="154"/>
      <c r="T264" s="154"/>
      <c r="U264" s="154"/>
      <c r="V264" s="154"/>
      <c r="W264" s="154"/>
      <c r="X264" s="154"/>
      <c r="Y264" s="154"/>
      <c r="Z264" s="144"/>
      <c r="AA264" s="144"/>
      <c r="AB264" s="144"/>
      <c r="AC264" s="144"/>
      <c r="AD264" s="144"/>
      <c r="AE264" s="144"/>
      <c r="AF264" s="144"/>
      <c r="AG264" s="144" t="s">
        <v>189</v>
      </c>
      <c r="AH264" s="144">
        <v>0</v>
      </c>
      <c r="AI264" s="144"/>
      <c r="AJ264" s="144"/>
      <c r="AK264" s="144"/>
      <c r="AL264" s="144"/>
      <c r="AM264" s="144"/>
      <c r="AN264" s="144"/>
      <c r="AO264" s="144"/>
      <c r="AP264" s="144"/>
      <c r="AQ264" s="144"/>
      <c r="AR264" s="144"/>
      <c r="AS264" s="144"/>
      <c r="AT264" s="144"/>
      <c r="AU264" s="144"/>
      <c r="AV264" s="144"/>
      <c r="AW264" s="144"/>
      <c r="AX264" s="144"/>
      <c r="AY264" s="144"/>
      <c r="AZ264" s="144"/>
      <c r="BA264" s="144"/>
      <c r="BB264" s="144"/>
      <c r="BC264" s="144"/>
      <c r="BD264" s="144"/>
      <c r="BE264" s="144"/>
      <c r="BF264" s="144"/>
      <c r="BG264" s="144"/>
      <c r="BH264" s="144"/>
    </row>
    <row r="265" spans="1:60" outlineLevel="3">
      <c r="A265" s="151"/>
      <c r="B265" s="152"/>
      <c r="C265" s="183" t="s">
        <v>450</v>
      </c>
      <c r="D265" s="155"/>
      <c r="E265" s="156">
        <v>15.4</v>
      </c>
      <c r="F265" s="154"/>
      <c r="G265" s="154"/>
      <c r="H265" s="154"/>
      <c r="I265" s="154"/>
      <c r="J265" s="154"/>
      <c r="K265" s="154"/>
      <c r="L265" s="154"/>
      <c r="M265" s="154"/>
      <c r="N265" s="153"/>
      <c r="O265" s="153"/>
      <c r="P265" s="153"/>
      <c r="Q265" s="153"/>
      <c r="R265" s="154"/>
      <c r="S265" s="154"/>
      <c r="T265" s="154"/>
      <c r="U265" s="154"/>
      <c r="V265" s="154"/>
      <c r="W265" s="154"/>
      <c r="X265" s="154"/>
      <c r="Y265" s="154"/>
      <c r="Z265" s="144"/>
      <c r="AA265" s="144"/>
      <c r="AB265" s="144"/>
      <c r="AC265" s="144"/>
      <c r="AD265" s="144"/>
      <c r="AE265" s="144"/>
      <c r="AF265" s="144"/>
      <c r="AG265" s="144" t="s">
        <v>189</v>
      </c>
      <c r="AH265" s="144">
        <v>0</v>
      </c>
      <c r="AI265" s="144"/>
      <c r="AJ265" s="144"/>
      <c r="AK265" s="144"/>
      <c r="AL265" s="144"/>
      <c r="AM265" s="144"/>
      <c r="AN265" s="144"/>
      <c r="AO265" s="144"/>
      <c r="AP265" s="144"/>
      <c r="AQ265" s="144"/>
      <c r="AR265" s="144"/>
      <c r="AS265" s="144"/>
      <c r="AT265" s="144"/>
      <c r="AU265" s="144"/>
      <c r="AV265" s="144"/>
      <c r="AW265" s="144"/>
      <c r="AX265" s="144"/>
      <c r="AY265" s="144"/>
      <c r="AZ265" s="144"/>
      <c r="BA265" s="144"/>
      <c r="BB265" s="144"/>
      <c r="BC265" s="144"/>
      <c r="BD265" s="144"/>
      <c r="BE265" s="144"/>
      <c r="BF265" s="144"/>
      <c r="BG265" s="144"/>
      <c r="BH265" s="144"/>
    </row>
    <row r="266" spans="1:60" outlineLevel="1">
      <c r="A266" s="167">
        <v>85</v>
      </c>
      <c r="B266" s="168" t="s">
        <v>509</v>
      </c>
      <c r="C266" s="182" t="s">
        <v>510</v>
      </c>
      <c r="D266" s="169" t="s">
        <v>220</v>
      </c>
      <c r="E266" s="170">
        <v>56.1</v>
      </c>
      <c r="F266" s="171"/>
      <c r="G266" s="172">
        <f>ROUND(E266*F266,2)</f>
        <v>0</v>
      </c>
      <c r="H266" s="171"/>
      <c r="I266" s="172">
        <f>ROUND(E266*H266,2)</f>
        <v>0</v>
      </c>
      <c r="J266" s="171"/>
      <c r="K266" s="172">
        <f>ROUND(E266*J266,2)</f>
        <v>0</v>
      </c>
      <c r="L266" s="172">
        <v>21</v>
      </c>
      <c r="M266" s="172">
        <f>G266*(1+L266/100)</f>
        <v>0</v>
      </c>
      <c r="N266" s="170">
        <v>1.0000000000000001E-5</v>
      </c>
      <c r="O266" s="170">
        <f>ROUND(E266*N266,2)</f>
        <v>0</v>
      </c>
      <c r="P266" s="170">
        <v>0</v>
      </c>
      <c r="Q266" s="170">
        <f>ROUND(E266*P266,2)</f>
        <v>0</v>
      </c>
      <c r="R266" s="172"/>
      <c r="S266" s="172" t="s">
        <v>184</v>
      </c>
      <c r="T266" s="172" t="s">
        <v>184</v>
      </c>
      <c r="U266" s="172">
        <v>7.0000000000000007E-2</v>
      </c>
      <c r="V266" s="172">
        <f>ROUND(E266*U266,2)</f>
        <v>3.93</v>
      </c>
      <c r="W266" s="172"/>
      <c r="X266" s="173" t="s">
        <v>185</v>
      </c>
      <c r="Y266" s="154" t="s">
        <v>186</v>
      </c>
      <c r="Z266" s="144"/>
      <c r="AA266" s="144"/>
      <c r="AB266" s="144"/>
      <c r="AC266" s="144"/>
      <c r="AD266" s="144"/>
      <c r="AE266" s="144"/>
      <c r="AF266" s="144"/>
      <c r="AG266" s="144" t="s">
        <v>187</v>
      </c>
      <c r="AH266" s="144"/>
      <c r="AI266" s="144"/>
      <c r="AJ266" s="144"/>
      <c r="AK266" s="144"/>
      <c r="AL266" s="144"/>
      <c r="AM266" s="144"/>
      <c r="AN266" s="144"/>
      <c r="AO266" s="144"/>
      <c r="AP266" s="144"/>
      <c r="AQ266" s="144"/>
      <c r="AR266" s="144"/>
      <c r="AS266" s="144"/>
      <c r="AT266" s="144"/>
      <c r="AU266" s="144"/>
      <c r="AV266" s="144"/>
      <c r="AW266" s="144"/>
      <c r="AX266" s="144"/>
      <c r="AY266" s="144"/>
      <c r="AZ266" s="144"/>
      <c r="BA266" s="144"/>
      <c r="BB266" s="144"/>
      <c r="BC266" s="144"/>
      <c r="BD266" s="144"/>
      <c r="BE266" s="144"/>
      <c r="BF266" s="144"/>
      <c r="BG266" s="144"/>
      <c r="BH266" s="144"/>
    </row>
    <row r="267" spans="1:60" outlineLevel="2">
      <c r="A267" s="151"/>
      <c r="B267" s="152"/>
      <c r="C267" s="183" t="s">
        <v>511</v>
      </c>
      <c r="D267" s="155"/>
      <c r="E267" s="156">
        <v>56.1</v>
      </c>
      <c r="F267" s="154"/>
      <c r="G267" s="154"/>
      <c r="H267" s="154"/>
      <c r="I267" s="154"/>
      <c r="J267" s="154"/>
      <c r="K267" s="154"/>
      <c r="L267" s="154"/>
      <c r="M267" s="154"/>
      <c r="N267" s="153"/>
      <c r="O267" s="153"/>
      <c r="P267" s="153"/>
      <c r="Q267" s="153"/>
      <c r="R267" s="154"/>
      <c r="S267" s="154"/>
      <c r="T267" s="154"/>
      <c r="U267" s="154"/>
      <c r="V267" s="154"/>
      <c r="W267" s="154"/>
      <c r="X267" s="154"/>
      <c r="Y267" s="154"/>
      <c r="Z267" s="144"/>
      <c r="AA267" s="144"/>
      <c r="AB267" s="144"/>
      <c r="AC267" s="144"/>
      <c r="AD267" s="144"/>
      <c r="AE267" s="144"/>
      <c r="AF267" s="144"/>
      <c r="AG267" s="144" t="s">
        <v>189</v>
      </c>
      <c r="AH267" s="144">
        <v>5</v>
      </c>
      <c r="AI267" s="144"/>
      <c r="AJ267" s="144"/>
      <c r="AK267" s="144"/>
      <c r="AL267" s="144"/>
      <c r="AM267" s="144"/>
      <c r="AN267" s="144"/>
      <c r="AO267" s="144"/>
      <c r="AP267" s="144"/>
      <c r="AQ267" s="144"/>
      <c r="AR267" s="144"/>
      <c r="AS267" s="144"/>
      <c r="AT267" s="144"/>
      <c r="AU267" s="144"/>
      <c r="AV267" s="144"/>
      <c r="AW267" s="144"/>
      <c r="AX267" s="144"/>
      <c r="AY267" s="144"/>
      <c r="AZ267" s="144"/>
      <c r="BA267" s="144"/>
      <c r="BB267" s="144"/>
      <c r="BC267" s="144"/>
      <c r="BD267" s="144"/>
      <c r="BE267" s="144"/>
      <c r="BF267" s="144"/>
      <c r="BG267" s="144"/>
      <c r="BH267" s="144"/>
    </row>
    <row r="268" spans="1:60" ht="22.5" outlineLevel="1">
      <c r="A268" s="167">
        <v>86</v>
      </c>
      <c r="B268" s="168" t="s">
        <v>512</v>
      </c>
      <c r="C268" s="182" t="s">
        <v>513</v>
      </c>
      <c r="D268" s="169" t="s">
        <v>220</v>
      </c>
      <c r="E268" s="170">
        <v>83.570700000000002</v>
      </c>
      <c r="F268" s="171"/>
      <c r="G268" s="172">
        <f>ROUND(E268*F268,2)</f>
        <v>0</v>
      </c>
      <c r="H268" s="171"/>
      <c r="I268" s="172">
        <f>ROUND(E268*H268,2)</f>
        <v>0</v>
      </c>
      <c r="J268" s="171"/>
      <c r="K268" s="172">
        <f>ROUND(E268*J268,2)</f>
        <v>0</v>
      </c>
      <c r="L268" s="172">
        <v>21</v>
      </c>
      <c r="M268" s="172">
        <f>G268*(1+L268/100)</f>
        <v>0</v>
      </c>
      <c r="N268" s="170">
        <v>6.96E-3</v>
      </c>
      <c r="O268" s="170">
        <f>ROUND(E268*N268,2)</f>
        <v>0.57999999999999996</v>
      </c>
      <c r="P268" s="170">
        <v>0</v>
      </c>
      <c r="Q268" s="170">
        <f>ROUND(E268*P268,2)</f>
        <v>0</v>
      </c>
      <c r="R268" s="172"/>
      <c r="S268" s="172" t="s">
        <v>346</v>
      </c>
      <c r="T268" s="172" t="s">
        <v>457</v>
      </c>
      <c r="U268" s="172">
        <v>0.36199999999999999</v>
      </c>
      <c r="V268" s="172">
        <f>ROUND(E268*U268,2)</f>
        <v>30.25</v>
      </c>
      <c r="W268" s="172"/>
      <c r="X268" s="173" t="s">
        <v>185</v>
      </c>
      <c r="Y268" s="154" t="s">
        <v>186</v>
      </c>
      <c r="Z268" s="144"/>
      <c r="AA268" s="144"/>
      <c r="AB268" s="144"/>
      <c r="AC268" s="144"/>
      <c r="AD268" s="144"/>
      <c r="AE268" s="144"/>
      <c r="AF268" s="144"/>
      <c r="AG268" s="144" t="s">
        <v>187</v>
      </c>
      <c r="AH268" s="144"/>
      <c r="AI268" s="144"/>
      <c r="AJ268" s="144"/>
      <c r="AK268" s="144"/>
      <c r="AL268" s="144"/>
      <c r="AM268" s="144"/>
      <c r="AN268" s="144"/>
      <c r="AO268" s="144"/>
      <c r="AP268" s="144"/>
      <c r="AQ268" s="144"/>
      <c r="AR268" s="144"/>
      <c r="AS268" s="144"/>
      <c r="AT268" s="144"/>
      <c r="AU268" s="144"/>
      <c r="AV268" s="144"/>
      <c r="AW268" s="144"/>
      <c r="AX268" s="144"/>
      <c r="AY268" s="144"/>
      <c r="AZ268" s="144"/>
      <c r="BA268" s="144"/>
      <c r="BB268" s="144"/>
      <c r="BC268" s="144"/>
      <c r="BD268" s="144"/>
      <c r="BE268" s="144"/>
      <c r="BF268" s="144"/>
      <c r="BG268" s="144"/>
      <c r="BH268" s="144"/>
    </row>
    <row r="269" spans="1:60" outlineLevel="2">
      <c r="A269" s="151"/>
      <c r="B269" s="152"/>
      <c r="C269" s="183" t="s">
        <v>514</v>
      </c>
      <c r="D269" s="155"/>
      <c r="E269" s="156">
        <v>83.570700000000002</v>
      </c>
      <c r="F269" s="154"/>
      <c r="G269" s="154"/>
      <c r="H269" s="154"/>
      <c r="I269" s="154"/>
      <c r="J269" s="154"/>
      <c r="K269" s="154"/>
      <c r="L269" s="154"/>
      <c r="M269" s="154"/>
      <c r="N269" s="153"/>
      <c r="O269" s="153"/>
      <c r="P269" s="153"/>
      <c r="Q269" s="153"/>
      <c r="R269" s="154"/>
      <c r="S269" s="154"/>
      <c r="T269" s="154"/>
      <c r="U269" s="154"/>
      <c r="V269" s="154"/>
      <c r="W269" s="154"/>
      <c r="X269" s="154"/>
      <c r="Y269" s="154"/>
      <c r="Z269" s="144"/>
      <c r="AA269" s="144"/>
      <c r="AB269" s="144"/>
      <c r="AC269" s="144"/>
      <c r="AD269" s="144"/>
      <c r="AE269" s="144"/>
      <c r="AF269" s="144"/>
      <c r="AG269" s="144" t="s">
        <v>189</v>
      </c>
      <c r="AH269" s="144">
        <v>0</v>
      </c>
      <c r="AI269" s="144"/>
      <c r="AJ269" s="144"/>
      <c r="AK269" s="144"/>
      <c r="AL269" s="144"/>
      <c r="AM269" s="144"/>
      <c r="AN269" s="144"/>
      <c r="AO269" s="144"/>
      <c r="AP269" s="144"/>
      <c r="AQ269" s="144"/>
      <c r="AR269" s="144"/>
      <c r="AS269" s="144"/>
      <c r="AT269" s="144"/>
      <c r="AU269" s="144"/>
      <c r="AV269" s="144"/>
      <c r="AW269" s="144"/>
      <c r="AX269" s="144"/>
      <c r="AY269" s="144"/>
      <c r="AZ269" s="144"/>
      <c r="BA269" s="144"/>
      <c r="BB269" s="144"/>
      <c r="BC269" s="144"/>
      <c r="BD269" s="144"/>
      <c r="BE269" s="144"/>
      <c r="BF269" s="144"/>
      <c r="BG269" s="144"/>
      <c r="BH269" s="144"/>
    </row>
    <row r="270" spans="1:60" outlineLevel="1">
      <c r="A270" s="167">
        <v>87</v>
      </c>
      <c r="B270" s="168" t="s">
        <v>515</v>
      </c>
      <c r="C270" s="182" t="s">
        <v>516</v>
      </c>
      <c r="D270" s="169" t="s">
        <v>183</v>
      </c>
      <c r="E270" s="170">
        <v>3.7025999999999999</v>
      </c>
      <c r="F270" s="171"/>
      <c r="G270" s="172">
        <f>ROUND(E270*F270,2)</f>
        <v>0</v>
      </c>
      <c r="H270" s="171"/>
      <c r="I270" s="172">
        <f>ROUND(E270*H270,2)</f>
        <v>0</v>
      </c>
      <c r="J270" s="171"/>
      <c r="K270" s="172">
        <f>ROUND(E270*J270,2)</f>
        <v>0</v>
      </c>
      <c r="L270" s="172">
        <v>21</v>
      </c>
      <c r="M270" s="172">
        <f>G270*(1+L270/100)</f>
        <v>0</v>
      </c>
      <c r="N270" s="170">
        <v>2.5000000000000001E-2</v>
      </c>
      <c r="O270" s="170">
        <f>ROUND(E270*N270,2)</f>
        <v>0.09</v>
      </c>
      <c r="P270" s="170">
        <v>0</v>
      </c>
      <c r="Q270" s="170">
        <f>ROUND(E270*P270,2)</f>
        <v>0</v>
      </c>
      <c r="R270" s="172" t="s">
        <v>229</v>
      </c>
      <c r="S270" s="172" t="s">
        <v>184</v>
      </c>
      <c r="T270" s="172" t="s">
        <v>184</v>
      </c>
      <c r="U270" s="172">
        <v>0</v>
      </c>
      <c r="V270" s="172">
        <f>ROUND(E270*U270,2)</f>
        <v>0</v>
      </c>
      <c r="W270" s="172"/>
      <c r="X270" s="173" t="s">
        <v>230</v>
      </c>
      <c r="Y270" s="154" t="s">
        <v>186</v>
      </c>
      <c r="Z270" s="144"/>
      <c r="AA270" s="144"/>
      <c r="AB270" s="144"/>
      <c r="AC270" s="144"/>
      <c r="AD270" s="144"/>
      <c r="AE270" s="144"/>
      <c r="AF270" s="144"/>
      <c r="AG270" s="144" t="s">
        <v>231</v>
      </c>
      <c r="AH270" s="144"/>
      <c r="AI270" s="144"/>
      <c r="AJ270" s="144"/>
      <c r="AK270" s="144"/>
      <c r="AL270" s="144"/>
      <c r="AM270" s="144"/>
      <c r="AN270" s="144"/>
      <c r="AO270" s="144"/>
      <c r="AP270" s="144"/>
      <c r="AQ270" s="144"/>
      <c r="AR270" s="144"/>
      <c r="AS270" s="144"/>
      <c r="AT270" s="144"/>
      <c r="AU270" s="144"/>
      <c r="AV270" s="144"/>
      <c r="AW270" s="144"/>
      <c r="AX270" s="144"/>
      <c r="AY270" s="144"/>
      <c r="AZ270" s="144"/>
      <c r="BA270" s="144"/>
      <c r="BB270" s="144"/>
      <c r="BC270" s="144"/>
      <c r="BD270" s="144"/>
      <c r="BE270" s="144"/>
      <c r="BF270" s="144"/>
      <c r="BG270" s="144"/>
      <c r="BH270" s="144"/>
    </row>
    <row r="271" spans="1:60" outlineLevel="2">
      <c r="A271" s="151"/>
      <c r="B271" s="152"/>
      <c r="C271" s="183" t="s">
        <v>517</v>
      </c>
      <c r="D271" s="155"/>
      <c r="E271" s="156">
        <v>3.7025999999999999</v>
      </c>
      <c r="F271" s="154"/>
      <c r="G271" s="154"/>
      <c r="H271" s="154"/>
      <c r="I271" s="154"/>
      <c r="J271" s="154"/>
      <c r="K271" s="154"/>
      <c r="L271" s="154"/>
      <c r="M271" s="154"/>
      <c r="N271" s="153"/>
      <c r="O271" s="153"/>
      <c r="P271" s="153"/>
      <c r="Q271" s="153"/>
      <c r="R271" s="154"/>
      <c r="S271" s="154"/>
      <c r="T271" s="154"/>
      <c r="U271" s="154"/>
      <c r="V271" s="154"/>
      <c r="W271" s="154"/>
      <c r="X271" s="154"/>
      <c r="Y271" s="154"/>
      <c r="Z271" s="144"/>
      <c r="AA271" s="144"/>
      <c r="AB271" s="144"/>
      <c r="AC271" s="144"/>
      <c r="AD271" s="144"/>
      <c r="AE271" s="144"/>
      <c r="AF271" s="144"/>
      <c r="AG271" s="144" t="s">
        <v>189</v>
      </c>
      <c r="AH271" s="144">
        <v>5</v>
      </c>
      <c r="AI271" s="144"/>
      <c r="AJ271" s="144"/>
      <c r="AK271" s="144"/>
      <c r="AL271" s="144"/>
      <c r="AM271" s="144"/>
      <c r="AN271" s="144"/>
      <c r="AO271" s="144"/>
      <c r="AP271" s="144"/>
      <c r="AQ271" s="144"/>
      <c r="AR271" s="144"/>
      <c r="AS271" s="144"/>
      <c r="AT271" s="144"/>
      <c r="AU271" s="144"/>
      <c r="AV271" s="144"/>
      <c r="AW271" s="144"/>
      <c r="AX271" s="144"/>
      <c r="AY271" s="144"/>
      <c r="AZ271" s="144"/>
      <c r="BA271" s="144"/>
      <c r="BB271" s="144"/>
      <c r="BC271" s="144"/>
      <c r="BD271" s="144"/>
      <c r="BE271" s="144"/>
      <c r="BF271" s="144"/>
      <c r="BG271" s="144"/>
      <c r="BH271" s="144"/>
    </row>
    <row r="272" spans="1:60" outlineLevel="1">
      <c r="A272" s="174">
        <v>88</v>
      </c>
      <c r="B272" s="175" t="s">
        <v>518</v>
      </c>
      <c r="C272" s="184" t="s">
        <v>519</v>
      </c>
      <c r="D272" s="176" t="s">
        <v>235</v>
      </c>
      <c r="E272" s="177">
        <v>0.69005000000000005</v>
      </c>
      <c r="F272" s="178"/>
      <c r="G272" s="179">
        <f>ROUND(E272*F272,2)</f>
        <v>0</v>
      </c>
      <c r="H272" s="178"/>
      <c r="I272" s="179">
        <f>ROUND(E272*H272,2)</f>
        <v>0</v>
      </c>
      <c r="J272" s="178"/>
      <c r="K272" s="179">
        <f>ROUND(E272*J272,2)</f>
        <v>0</v>
      </c>
      <c r="L272" s="179">
        <v>21</v>
      </c>
      <c r="M272" s="179">
        <f>G272*(1+L272/100)</f>
        <v>0</v>
      </c>
      <c r="N272" s="177">
        <v>0</v>
      </c>
      <c r="O272" s="177">
        <f>ROUND(E272*N272,2)</f>
        <v>0</v>
      </c>
      <c r="P272" s="177">
        <v>0</v>
      </c>
      <c r="Q272" s="177">
        <f>ROUND(E272*P272,2)</f>
        <v>0</v>
      </c>
      <c r="R272" s="179"/>
      <c r="S272" s="179" t="s">
        <v>184</v>
      </c>
      <c r="T272" s="179" t="s">
        <v>184</v>
      </c>
      <c r="U272" s="179">
        <v>1.74</v>
      </c>
      <c r="V272" s="179">
        <f>ROUND(E272*U272,2)</f>
        <v>1.2</v>
      </c>
      <c r="W272" s="179"/>
      <c r="X272" s="180" t="s">
        <v>488</v>
      </c>
      <c r="Y272" s="154" t="s">
        <v>186</v>
      </c>
      <c r="Z272" s="144"/>
      <c r="AA272" s="144"/>
      <c r="AB272" s="144"/>
      <c r="AC272" s="144"/>
      <c r="AD272" s="144"/>
      <c r="AE272" s="144"/>
      <c r="AF272" s="144"/>
      <c r="AG272" s="144" t="s">
        <v>489</v>
      </c>
      <c r="AH272" s="144"/>
      <c r="AI272" s="144"/>
      <c r="AJ272" s="144"/>
      <c r="AK272" s="144"/>
      <c r="AL272" s="144"/>
      <c r="AM272" s="144"/>
      <c r="AN272" s="144"/>
      <c r="AO272" s="144"/>
      <c r="AP272" s="144"/>
      <c r="AQ272" s="144"/>
      <c r="AR272" s="144"/>
      <c r="AS272" s="144"/>
      <c r="AT272" s="144"/>
      <c r="AU272" s="144"/>
      <c r="AV272" s="144"/>
      <c r="AW272" s="144"/>
      <c r="AX272" s="144"/>
      <c r="AY272" s="144"/>
      <c r="AZ272" s="144"/>
      <c r="BA272" s="144"/>
      <c r="BB272" s="144"/>
      <c r="BC272" s="144"/>
      <c r="BD272" s="144"/>
      <c r="BE272" s="144"/>
      <c r="BF272" s="144"/>
      <c r="BG272" s="144"/>
      <c r="BH272" s="144"/>
    </row>
    <row r="273" spans="1:60">
      <c r="A273" s="160" t="s">
        <v>179</v>
      </c>
      <c r="B273" s="161" t="s">
        <v>122</v>
      </c>
      <c r="C273" s="181" t="s">
        <v>123</v>
      </c>
      <c r="D273" s="162"/>
      <c r="E273" s="163"/>
      <c r="F273" s="164"/>
      <c r="G273" s="164">
        <f>SUMIF(AG274:AG292,"&lt;&gt;NOR",G274:G292)</f>
        <v>0</v>
      </c>
      <c r="H273" s="164"/>
      <c r="I273" s="164">
        <f>SUM(I274:I292)</f>
        <v>0</v>
      </c>
      <c r="J273" s="164"/>
      <c r="K273" s="164">
        <f>SUM(K274:K292)</f>
        <v>0</v>
      </c>
      <c r="L273" s="164"/>
      <c r="M273" s="164">
        <f>SUM(M274:M292)</f>
        <v>0</v>
      </c>
      <c r="N273" s="163"/>
      <c r="O273" s="163">
        <f>SUM(O274:O292)</f>
        <v>3.65</v>
      </c>
      <c r="P273" s="163"/>
      <c r="Q273" s="163">
        <f>SUM(Q274:Q292)</f>
        <v>0</v>
      </c>
      <c r="R273" s="164"/>
      <c r="S273" s="164"/>
      <c r="T273" s="164"/>
      <c r="U273" s="164"/>
      <c r="V273" s="164">
        <f>SUM(V274:V292)</f>
        <v>113.37</v>
      </c>
      <c r="W273" s="164"/>
      <c r="X273" s="165"/>
      <c r="Y273" s="159"/>
      <c r="AG273" t="s">
        <v>180</v>
      </c>
    </row>
    <row r="274" spans="1:60" ht="22.5" outlineLevel="1">
      <c r="A274" s="167">
        <v>89</v>
      </c>
      <c r="B274" s="168" t="s">
        <v>520</v>
      </c>
      <c r="C274" s="182" t="s">
        <v>521</v>
      </c>
      <c r="D274" s="169" t="s">
        <v>243</v>
      </c>
      <c r="E274" s="170">
        <v>194.37</v>
      </c>
      <c r="F274" s="171"/>
      <c r="G274" s="172">
        <f>ROUND(E274*F274,2)</f>
        <v>0</v>
      </c>
      <c r="H274" s="171"/>
      <c r="I274" s="172">
        <f>ROUND(E274*H274,2)</f>
        <v>0</v>
      </c>
      <c r="J274" s="171"/>
      <c r="K274" s="172">
        <f>ROUND(E274*J274,2)</f>
        <v>0</v>
      </c>
      <c r="L274" s="172">
        <v>21</v>
      </c>
      <c r="M274" s="172">
        <f>G274*(1+L274/100)</f>
        <v>0</v>
      </c>
      <c r="N274" s="170">
        <v>8.2500000000000004E-3</v>
      </c>
      <c r="O274" s="170">
        <f>ROUND(E274*N274,2)</f>
        <v>1.6</v>
      </c>
      <c r="P274" s="170">
        <v>0</v>
      </c>
      <c r="Q274" s="170">
        <f>ROUND(E274*P274,2)</f>
        <v>0</v>
      </c>
      <c r="R274" s="172"/>
      <c r="S274" s="172" t="s">
        <v>184</v>
      </c>
      <c r="T274" s="172" t="s">
        <v>184</v>
      </c>
      <c r="U274" s="172">
        <v>0.26</v>
      </c>
      <c r="V274" s="172">
        <f>ROUND(E274*U274,2)</f>
        <v>50.54</v>
      </c>
      <c r="W274" s="172"/>
      <c r="X274" s="173" t="s">
        <v>185</v>
      </c>
      <c r="Y274" s="154" t="s">
        <v>186</v>
      </c>
      <c r="Z274" s="144"/>
      <c r="AA274" s="144"/>
      <c r="AB274" s="144"/>
      <c r="AC274" s="144"/>
      <c r="AD274" s="144"/>
      <c r="AE274" s="144"/>
      <c r="AF274" s="144"/>
      <c r="AG274" s="144" t="s">
        <v>187</v>
      </c>
      <c r="AH274" s="144"/>
      <c r="AI274" s="144"/>
      <c r="AJ274" s="144"/>
      <c r="AK274" s="144"/>
      <c r="AL274" s="144"/>
      <c r="AM274" s="144"/>
      <c r="AN274" s="144"/>
      <c r="AO274" s="144"/>
      <c r="AP274" s="144"/>
      <c r="AQ274" s="144"/>
      <c r="AR274" s="144"/>
      <c r="AS274" s="144"/>
      <c r="AT274" s="144"/>
      <c r="AU274" s="144"/>
      <c r="AV274" s="144"/>
      <c r="AW274" s="144"/>
      <c r="AX274" s="144"/>
      <c r="AY274" s="144"/>
      <c r="AZ274" s="144"/>
      <c r="BA274" s="144"/>
      <c r="BB274" s="144"/>
      <c r="BC274" s="144"/>
      <c r="BD274" s="144"/>
      <c r="BE274" s="144"/>
      <c r="BF274" s="144"/>
      <c r="BG274" s="144"/>
      <c r="BH274" s="144"/>
    </row>
    <row r="275" spans="1:60" outlineLevel="2">
      <c r="A275" s="151"/>
      <c r="B275" s="152"/>
      <c r="C275" s="183" t="s">
        <v>522</v>
      </c>
      <c r="D275" s="155"/>
      <c r="E275" s="156">
        <v>93.62</v>
      </c>
      <c r="F275" s="154"/>
      <c r="G275" s="154"/>
      <c r="H275" s="154"/>
      <c r="I275" s="154"/>
      <c r="J275" s="154"/>
      <c r="K275" s="154"/>
      <c r="L275" s="154"/>
      <c r="M275" s="154"/>
      <c r="N275" s="153"/>
      <c r="O275" s="153"/>
      <c r="P275" s="153"/>
      <c r="Q275" s="153"/>
      <c r="R275" s="154"/>
      <c r="S275" s="154"/>
      <c r="T275" s="154"/>
      <c r="U275" s="154"/>
      <c r="V275" s="154"/>
      <c r="W275" s="154"/>
      <c r="X275" s="154"/>
      <c r="Y275" s="154"/>
      <c r="Z275" s="144"/>
      <c r="AA275" s="144"/>
      <c r="AB275" s="144"/>
      <c r="AC275" s="144"/>
      <c r="AD275" s="144"/>
      <c r="AE275" s="144"/>
      <c r="AF275" s="144"/>
      <c r="AG275" s="144" t="s">
        <v>189</v>
      </c>
      <c r="AH275" s="144">
        <v>0</v>
      </c>
      <c r="AI275" s="144"/>
      <c r="AJ275" s="144"/>
      <c r="AK275" s="144"/>
      <c r="AL275" s="144"/>
      <c r="AM275" s="144"/>
      <c r="AN275" s="144"/>
      <c r="AO275" s="144"/>
      <c r="AP275" s="144"/>
      <c r="AQ275" s="144"/>
      <c r="AR275" s="144"/>
      <c r="AS275" s="144"/>
      <c r="AT275" s="144"/>
      <c r="AU275" s="144"/>
      <c r="AV275" s="144"/>
      <c r="AW275" s="144"/>
      <c r="AX275" s="144"/>
      <c r="AY275" s="144"/>
      <c r="AZ275" s="144"/>
      <c r="BA275" s="144"/>
      <c r="BB275" s="144"/>
      <c r="BC275" s="144"/>
      <c r="BD275" s="144"/>
      <c r="BE275" s="144"/>
      <c r="BF275" s="144"/>
      <c r="BG275" s="144"/>
      <c r="BH275" s="144"/>
    </row>
    <row r="276" spans="1:60" outlineLevel="3">
      <c r="A276" s="151"/>
      <c r="B276" s="152"/>
      <c r="C276" s="183" t="s">
        <v>523</v>
      </c>
      <c r="D276" s="155"/>
      <c r="E276" s="156">
        <v>46.25</v>
      </c>
      <c r="F276" s="154"/>
      <c r="G276" s="154"/>
      <c r="H276" s="154"/>
      <c r="I276" s="154"/>
      <c r="J276" s="154"/>
      <c r="K276" s="154"/>
      <c r="L276" s="154"/>
      <c r="M276" s="154"/>
      <c r="N276" s="153"/>
      <c r="O276" s="153"/>
      <c r="P276" s="153"/>
      <c r="Q276" s="153"/>
      <c r="R276" s="154"/>
      <c r="S276" s="154"/>
      <c r="T276" s="154"/>
      <c r="U276" s="154"/>
      <c r="V276" s="154"/>
      <c r="W276" s="154"/>
      <c r="X276" s="154"/>
      <c r="Y276" s="154"/>
      <c r="Z276" s="144"/>
      <c r="AA276" s="144"/>
      <c r="AB276" s="144"/>
      <c r="AC276" s="144"/>
      <c r="AD276" s="144"/>
      <c r="AE276" s="144"/>
      <c r="AF276" s="144"/>
      <c r="AG276" s="144" t="s">
        <v>189</v>
      </c>
      <c r="AH276" s="144">
        <v>0</v>
      </c>
      <c r="AI276" s="144"/>
      <c r="AJ276" s="144"/>
      <c r="AK276" s="144"/>
      <c r="AL276" s="144"/>
      <c r="AM276" s="144"/>
      <c r="AN276" s="144"/>
      <c r="AO276" s="144"/>
      <c r="AP276" s="144"/>
      <c r="AQ276" s="144"/>
      <c r="AR276" s="144"/>
      <c r="AS276" s="144"/>
      <c r="AT276" s="144"/>
      <c r="AU276" s="144"/>
      <c r="AV276" s="144"/>
      <c r="AW276" s="144"/>
      <c r="AX276" s="144"/>
      <c r="AY276" s="144"/>
      <c r="AZ276" s="144"/>
      <c r="BA276" s="144"/>
      <c r="BB276" s="144"/>
      <c r="BC276" s="144"/>
      <c r="BD276" s="144"/>
      <c r="BE276" s="144"/>
      <c r="BF276" s="144"/>
      <c r="BG276" s="144"/>
      <c r="BH276" s="144"/>
    </row>
    <row r="277" spans="1:60" outlineLevel="3">
      <c r="A277" s="151"/>
      <c r="B277" s="152"/>
      <c r="C277" s="183" t="s">
        <v>524</v>
      </c>
      <c r="D277" s="155"/>
      <c r="E277" s="156">
        <v>54.5</v>
      </c>
      <c r="F277" s="154"/>
      <c r="G277" s="154"/>
      <c r="H277" s="154"/>
      <c r="I277" s="154"/>
      <c r="J277" s="154"/>
      <c r="K277" s="154"/>
      <c r="L277" s="154"/>
      <c r="M277" s="154"/>
      <c r="N277" s="153"/>
      <c r="O277" s="153"/>
      <c r="P277" s="153"/>
      <c r="Q277" s="153"/>
      <c r="R277" s="154"/>
      <c r="S277" s="154"/>
      <c r="T277" s="154"/>
      <c r="U277" s="154"/>
      <c r="V277" s="154"/>
      <c r="W277" s="154"/>
      <c r="X277" s="154"/>
      <c r="Y277" s="154"/>
      <c r="Z277" s="144"/>
      <c r="AA277" s="144"/>
      <c r="AB277" s="144"/>
      <c r="AC277" s="144"/>
      <c r="AD277" s="144"/>
      <c r="AE277" s="144"/>
      <c r="AF277" s="144"/>
      <c r="AG277" s="144" t="s">
        <v>189</v>
      </c>
      <c r="AH277" s="144">
        <v>0</v>
      </c>
      <c r="AI277" s="144"/>
      <c r="AJ277" s="144"/>
      <c r="AK277" s="144"/>
      <c r="AL277" s="144"/>
      <c r="AM277" s="144"/>
      <c r="AN277" s="144"/>
      <c r="AO277" s="144"/>
      <c r="AP277" s="144"/>
      <c r="AQ277" s="144"/>
      <c r="AR277" s="144"/>
      <c r="AS277" s="144"/>
      <c r="AT277" s="144"/>
      <c r="AU277" s="144"/>
      <c r="AV277" s="144"/>
      <c r="AW277" s="144"/>
      <c r="AX277" s="144"/>
      <c r="AY277" s="144"/>
      <c r="AZ277" s="144"/>
      <c r="BA277" s="144"/>
      <c r="BB277" s="144"/>
      <c r="BC277" s="144"/>
      <c r="BD277" s="144"/>
      <c r="BE277" s="144"/>
      <c r="BF277" s="144"/>
      <c r="BG277" s="144"/>
      <c r="BH277" s="144"/>
    </row>
    <row r="278" spans="1:60" ht="22.5" outlineLevel="1">
      <c r="A278" s="167">
        <v>90</v>
      </c>
      <c r="B278" s="168" t="s">
        <v>525</v>
      </c>
      <c r="C278" s="182" t="s">
        <v>526</v>
      </c>
      <c r="D278" s="169" t="s">
        <v>220</v>
      </c>
      <c r="E278" s="170">
        <v>83.570700000000002</v>
      </c>
      <c r="F278" s="171"/>
      <c r="G278" s="172">
        <f>ROUND(E278*F278,2)</f>
        <v>0</v>
      </c>
      <c r="H278" s="171"/>
      <c r="I278" s="172">
        <f>ROUND(E278*H278,2)</f>
        <v>0</v>
      </c>
      <c r="J278" s="171"/>
      <c r="K278" s="172">
        <f>ROUND(E278*J278,2)</f>
        <v>0</v>
      </c>
      <c r="L278" s="172">
        <v>21</v>
      </c>
      <c r="M278" s="172">
        <f>G278*(1+L278/100)</f>
        <v>0</v>
      </c>
      <c r="N278" s="170">
        <v>1.47E-3</v>
      </c>
      <c r="O278" s="170">
        <f>ROUND(E278*N278,2)</f>
        <v>0.12</v>
      </c>
      <c r="P278" s="170">
        <v>0</v>
      </c>
      <c r="Q278" s="170">
        <f>ROUND(E278*P278,2)</f>
        <v>0</v>
      </c>
      <c r="R278" s="172"/>
      <c r="S278" s="172" t="s">
        <v>184</v>
      </c>
      <c r="T278" s="172" t="s">
        <v>184</v>
      </c>
      <c r="U278" s="172">
        <v>0.08</v>
      </c>
      <c r="V278" s="172">
        <f>ROUND(E278*U278,2)</f>
        <v>6.69</v>
      </c>
      <c r="W278" s="172"/>
      <c r="X278" s="173" t="s">
        <v>185</v>
      </c>
      <c r="Y278" s="154" t="s">
        <v>186</v>
      </c>
      <c r="Z278" s="144"/>
      <c r="AA278" s="144"/>
      <c r="AB278" s="144"/>
      <c r="AC278" s="144"/>
      <c r="AD278" s="144"/>
      <c r="AE278" s="144"/>
      <c r="AF278" s="144"/>
      <c r="AG278" s="144" t="s">
        <v>187</v>
      </c>
      <c r="AH278" s="144"/>
      <c r="AI278" s="144"/>
      <c r="AJ278" s="144"/>
      <c r="AK278" s="144"/>
      <c r="AL278" s="144"/>
      <c r="AM278" s="144"/>
      <c r="AN278" s="144"/>
      <c r="AO278" s="144"/>
      <c r="AP278" s="144"/>
      <c r="AQ278" s="144"/>
      <c r="AR278" s="144"/>
      <c r="AS278" s="144"/>
      <c r="AT278" s="144"/>
      <c r="AU278" s="144"/>
      <c r="AV278" s="144"/>
      <c r="AW278" s="144"/>
      <c r="AX278" s="144"/>
      <c r="AY278" s="144"/>
      <c r="AZ278" s="144"/>
      <c r="BA278" s="144"/>
      <c r="BB278" s="144"/>
      <c r="BC278" s="144"/>
      <c r="BD278" s="144"/>
      <c r="BE278" s="144"/>
      <c r="BF278" s="144"/>
      <c r="BG278" s="144"/>
      <c r="BH278" s="144"/>
    </row>
    <row r="279" spans="1:60" outlineLevel="2">
      <c r="A279" s="151"/>
      <c r="B279" s="152"/>
      <c r="C279" s="183" t="s">
        <v>514</v>
      </c>
      <c r="D279" s="155"/>
      <c r="E279" s="156">
        <v>83.570700000000002</v>
      </c>
      <c r="F279" s="154"/>
      <c r="G279" s="154"/>
      <c r="H279" s="154"/>
      <c r="I279" s="154"/>
      <c r="J279" s="154"/>
      <c r="K279" s="154"/>
      <c r="L279" s="154"/>
      <c r="M279" s="154"/>
      <c r="N279" s="153"/>
      <c r="O279" s="153"/>
      <c r="P279" s="153"/>
      <c r="Q279" s="153"/>
      <c r="R279" s="154"/>
      <c r="S279" s="154"/>
      <c r="T279" s="154"/>
      <c r="U279" s="154"/>
      <c r="V279" s="154"/>
      <c r="W279" s="154"/>
      <c r="X279" s="154"/>
      <c r="Y279" s="154"/>
      <c r="Z279" s="144"/>
      <c r="AA279" s="144"/>
      <c r="AB279" s="144"/>
      <c r="AC279" s="144"/>
      <c r="AD279" s="144"/>
      <c r="AE279" s="144"/>
      <c r="AF279" s="144"/>
      <c r="AG279" s="144" t="s">
        <v>189</v>
      </c>
      <c r="AH279" s="144">
        <v>0</v>
      </c>
      <c r="AI279" s="144"/>
      <c r="AJ279" s="144"/>
      <c r="AK279" s="144"/>
      <c r="AL279" s="144"/>
      <c r="AM279" s="144"/>
      <c r="AN279" s="144"/>
      <c r="AO279" s="144"/>
      <c r="AP279" s="144"/>
      <c r="AQ279" s="144"/>
      <c r="AR279" s="144"/>
      <c r="AS279" s="144"/>
      <c r="AT279" s="144"/>
      <c r="AU279" s="144"/>
      <c r="AV279" s="144"/>
      <c r="AW279" s="144"/>
      <c r="AX279" s="144"/>
      <c r="AY279" s="144"/>
      <c r="AZ279" s="144"/>
      <c r="BA279" s="144"/>
      <c r="BB279" s="144"/>
      <c r="BC279" s="144"/>
      <c r="BD279" s="144"/>
      <c r="BE279" s="144"/>
      <c r="BF279" s="144"/>
      <c r="BG279" s="144"/>
      <c r="BH279" s="144"/>
    </row>
    <row r="280" spans="1:60" outlineLevel="1">
      <c r="A280" s="167">
        <v>91</v>
      </c>
      <c r="B280" s="168" t="s">
        <v>527</v>
      </c>
      <c r="C280" s="182" t="s">
        <v>528</v>
      </c>
      <c r="D280" s="169" t="s">
        <v>183</v>
      </c>
      <c r="E280" s="170">
        <v>5.6915500000000003</v>
      </c>
      <c r="F280" s="171"/>
      <c r="G280" s="172">
        <f>ROUND(E280*F280,2)</f>
        <v>0</v>
      </c>
      <c r="H280" s="171"/>
      <c r="I280" s="172">
        <f>ROUND(E280*H280,2)</f>
        <v>0</v>
      </c>
      <c r="J280" s="171"/>
      <c r="K280" s="172">
        <f>ROUND(E280*J280,2)</f>
        <v>0</v>
      </c>
      <c r="L280" s="172">
        <v>21</v>
      </c>
      <c r="M280" s="172">
        <f>G280*(1+L280/100)</f>
        <v>0</v>
      </c>
      <c r="N280" s="170">
        <v>2.3570000000000001E-2</v>
      </c>
      <c r="O280" s="170">
        <f>ROUND(E280*N280,2)</f>
        <v>0.13</v>
      </c>
      <c r="P280" s="170">
        <v>0</v>
      </c>
      <c r="Q280" s="170">
        <f>ROUND(E280*P280,2)</f>
        <v>0</v>
      </c>
      <c r="R280" s="172"/>
      <c r="S280" s="172" t="s">
        <v>184</v>
      </c>
      <c r="T280" s="172" t="s">
        <v>184</v>
      </c>
      <c r="U280" s="172">
        <v>0</v>
      </c>
      <c r="V280" s="172">
        <f>ROUND(E280*U280,2)</f>
        <v>0</v>
      </c>
      <c r="W280" s="172"/>
      <c r="X280" s="173" t="s">
        <v>185</v>
      </c>
      <c r="Y280" s="154" t="s">
        <v>186</v>
      </c>
      <c r="Z280" s="144"/>
      <c r="AA280" s="144"/>
      <c r="AB280" s="144"/>
      <c r="AC280" s="144"/>
      <c r="AD280" s="144"/>
      <c r="AE280" s="144"/>
      <c r="AF280" s="144"/>
      <c r="AG280" s="144" t="s">
        <v>187</v>
      </c>
      <c r="AH280" s="144"/>
      <c r="AI280" s="144"/>
      <c r="AJ280" s="144"/>
      <c r="AK280" s="144"/>
      <c r="AL280" s="144"/>
      <c r="AM280" s="144"/>
      <c r="AN280" s="144"/>
      <c r="AO280" s="144"/>
      <c r="AP280" s="144"/>
      <c r="AQ280" s="144"/>
      <c r="AR280" s="144"/>
      <c r="AS280" s="144"/>
      <c r="AT280" s="144"/>
      <c r="AU280" s="144"/>
      <c r="AV280" s="144"/>
      <c r="AW280" s="144"/>
      <c r="AX280" s="144"/>
      <c r="AY280" s="144"/>
      <c r="AZ280" s="144"/>
      <c r="BA280" s="144"/>
      <c r="BB280" s="144"/>
      <c r="BC280" s="144"/>
      <c r="BD280" s="144"/>
      <c r="BE280" s="144"/>
      <c r="BF280" s="144"/>
      <c r="BG280" s="144"/>
      <c r="BH280" s="144"/>
    </row>
    <row r="281" spans="1:60" outlineLevel="2">
      <c r="A281" s="151"/>
      <c r="B281" s="152"/>
      <c r="C281" s="183" t="s">
        <v>529</v>
      </c>
      <c r="D281" s="155"/>
      <c r="E281" s="156">
        <v>0.69215000000000004</v>
      </c>
      <c r="F281" s="154"/>
      <c r="G281" s="154"/>
      <c r="H281" s="154"/>
      <c r="I281" s="154"/>
      <c r="J281" s="154"/>
      <c r="K281" s="154"/>
      <c r="L281" s="154"/>
      <c r="M281" s="154"/>
      <c r="N281" s="153"/>
      <c r="O281" s="153"/>
      <c r="P281" s="153"/>
      <c r="Q281" s="153"/>
      <c r="R281" s="154"/>
      <c r="S281" s="154"/>
      <c r="T281" s="154"/>
      <c r="U281" s="154"/>
      <c r="V281" s="154"/>
      <c r="W281" s="154"/>
      <c r="X281" s="154"/>
      <c r="Y281" s="154"/>
      <c r="Z281" s="144"/>
      <c r="AA281" s="144"/>
      <c r="AB281" s="144"/>
      <c r="AC281" s="144"/>
      <c r="AD281" s="144"/>
      <c r="AE281" s="144"/>
      <c r="AF281" s="144"/>
      <c r="AG281" s="144" t="s">
        <v>189</v>
      </c>
      <c r="AH281" s="144">
        <v>0</v>
      </c>
      <c r="AI281" s="144"/>
      <c r="AJ281" s="144"/>
      <c r="AK281" s="144"/>
      <c r="AL281" s="144"/>
      <c r="AM281" s="144"/>
      <c r="AN281" s="144"/>
      <c r="AO281" s="144"/>
      <c r="AP281" s="144"/>
      <c r="AQ281" s="144"/>
      <c r="AR281" s="144"/>
      <c r="AS281" s="144"/>
      <c r="AT281" s="144"/>
      <c r="AU281" s="144"/>
      <c r="AV281" s="144"/>
      <c r="AW281" s="144"/>
      <c r="AX281" s="144"/>
      <c r="AY281" s="144"/>
      <c r="AZ281" s="144"/>
      <c r="BA281" s="144"/>
      <c r="BB281" s="144"/>
      <c r="BC281" s="144"/>
      <c r="BD281" s="144"/>
      <c r="BE281" s="144"/>
      <c r="BF281" s="144"/>
      <c r="BG281" s="144"/>
      <c r="BH281" s="144"/>
    </row>
    <row r="282" spans="1:60" outlineLevel="3">
      <c r="A282" s="151"/>
      <c r="B282" s="152"/>
      <c r="C282" s="183" t="s">
        <v>530</v>
      </c>
      <c r="D282" s="155"/>
      <c r="E282" s="156">
        <v>2.3324400000000001</v>
      </c>
      <c r="F282" s="154"/>
      <c r="G282" s="154"/>
      <c r="H282" s="154"/>
      <c r="I282" s="154"/>
      <c r="J282" s="154"/>
      <c r="K282" s="154"/>
      <c r="L282" s="154"/>
      <c r="M282" s="154"/>
      <c r="N282" s="153"/>
      <c r="O282" s="153"/>
      <c r="P282" s="153"/>
      <c r="Q282" s="153"/>
      <c r="R282" s="154"/>
      <c r="S282" s="154"/>
      <c r="T282" s="154"/>
      <c r="U282" s="154"/>
      <c r="V282" s="154"/>
      <c r="W282" s="154"/>
      <c r="X282" s="154"/>
      <c r="Y282" s="154"/>
      <c r="Z282" s="144"/>
      <c r="AA282" s="144"/>
      <c r="AB282" s="144"/>
      <c r="AC282" s="144"/>
      <c r="AD282" s="144"/>
      <c r="AE282" s="144"/>
      <c r="AF282" s="144"/>
      <c r="AG282" s="144" t="s">
        <v>189</v>
      </c>
      <c r="AH282" s="144">
        <v>0</v>
      </c>
      <c r="AI282" s="144"/>
      <c r="AJ282" s="144"/>
      <c r="AK282" s="144"/>
      <c r="AL282" s="144"/>
      <c r="AM282" s="144"/>
      <c r="AN282" s="144"/>
      <c r="AO282" s="144"/>
      <c r="AP282" s="144"/>
      <c r="AQ282" s="144"/>
      <c r="AR282" s="144"/>
      <c r="AS282" s="144"/>
      <c r="AT282" s="144"/>
      <c r="AU282" s="144"/>
      <c r="AV282" s="144"/>
      <c r="AW282" s="144"/>
      <c r="AX282" s="144"/>
      <c r="AY282" s="144"/>
      <c r="AZ282" s="144"/>
      <c r="BA282" s="144"/>
      <c r="BB282" s="144"/>
      <c r="BC282" s="144"/>
      <c r="BD282" s="144"/>
      <c r="BE282" s="144"/>
      <c r="BF282" s="144"/>
      <c r="BG282" s="144"/>
      <c r="BH282" s="144"/>
    </row>
    <row r="283" spans="1:60" outlineLevel="3">
      <c r="A283" s="151"/>
      <c r="B283" s="152"/>
      <c r="C283" s="183" t="s">
        <v>531</v>
      </c>
      <c r="D283" s="155"/>
      <c r="E283" s="156">
        <v>0.44063999999999998</v>
      </c>
      <c r="F283" s="154"/>
      <c r="G283" s="154"/>
      <c r="H283" s="154"/>
      <c r="I283" s="154"/>
      <c r="J283" s="154"/>
      <c r="K283" s="154"/>
      <c r="L283" s="154"/>
      <c r="M283" s="154"/>
      <c r="N283" s="153"/>
      <c r="O283" s="153"/>
      <c r="P283" s="153"/>
      <c r="Q283" s="153"/>
      <c r="R283" s="154"/>
      <c r="S283" s="154"/>
      <c r="T283" s="154"/>
      <c r="U283" s="154"/>
      <c r="V283" s="154"/>
      <c r="W283" s="154"/>
      <c r="X283" s="154"/>
      <c r="Y283" s="154"/>
      <c r="Z283" s="144"/>
      <c r="AA283" s="144"/>
      <c r="AB283" s="144"/>
      <c r="AC283" s="144"/>
      <c r="AD283" s="144"/>
      <c r="AE283" s="144"/>
      <c r="AF283" s="144"/>
      <c r="AG283" s="144" t="s">
        <v>189</v>
      </c>
      <c r="AH283" s="144">
        <v>0</v>
      </c>
      <c r="AI283" s="144"/>
      <c r="AJ283" s="144"/>
      <c r="AK283" s="144"/>
      <c r="AL283" s="144"/>
      <c r="AM283" s="144"/>
      <c r="AN283" s="144"/>
      <c r="AO283" s="144"/>
      <c r="AP283" s="144"/>
      <c r="AQ283" s="144"/>
      <c r="AR283" s="144"/>
      <c r="AS283" s="144"/>
      <c r="AT283" s="144"/>
      <c r="AU283" s="144"/>
      <c r="AV283" s="144"/>
      <c r="AW283" s="144"/>
      <c r="AX283" s="144"/>
      <c r="AY283" s="144"/>
      <c r="AZ283" s="144"/>
      <c r="BA283" s="144"/>
      <c r="BB283" s="144"/>
      <c r="BC283" s="144"/>
      <c r="BD283" s="144"/>
      <c r="BE283" s="144"/>
      <c r="BF283" s="144"/>
      <c r="BG283" s="144"/>
      <c r="BH283" s="144"/>
    </row>
    <row r="284" spans="1:60" outlineLevel="3">
      <c r="A284" s="151"/>
      <c r="B284" s="152"/>
      <c r="C284" s="183" t="s">
        <v>532</v>
      </c>
      <c r="D284" s="155"/>
      <c r="E284" s="156">
        <v>0.22062000000000001</v>
      </c>
      <c r="F284" s="154"/>
      <c r="G284" s="154"/>
      <c r="H284" s="154"/>
      <c r="I284" s="154"/>
      <c r="J284" s="154"/>
      <c r="K284" s="154"/>
      <c r="L284" s="154"/>
      <c r="M284" s="154"/>
      <c r="N284" s="153"/>
      <c r="O284" s="153"/>
      <c r="P284" s="153"/>
      <c r="Q284" s="153"/>
      <c r="R284" s="154"/>
      <c r="S284" s="154"/>
      <c r="T284" s="154"/>
      <c r="U284" s="154"/>
      <c r="V284" s="154"/>
      <c r="W284" s="154"/>
      <c r="X284" s="154"/>
      <c r="Y284" s="154"/>
      <c r="Z284" s="144"/>
      <c r="AA284" s="144"/>
      <c r="AB284" s="144"/>
      <c r="AC284" s="144"/>
      <c r="AD284" s="144"/>
      <c r="AE284" s="144"/>
      <c r="AF284" s="144"/>
      <c r="AG284" s="144" t="s">
        <v>189</v>
      </c>
      <c r="AH284" s="144">
        <v>0</v>
      </c>
      <c r="AI284" s="144"/>
      <c r="AJ284" s="144"/>
      <c r="AK284" s="144"/>
      <c r="AL284" s="144"/>
      <c r="AM284" s="144"/>
      <c r="AN284" s="144"/>
      <c r="AO284" s="144"/>
      <c r="AP284" s="144"/>
      <c r="AQ284" s="144"/>
      <c r="AR284" s="144"/>
      <c r="AS284" s="144"/>
      <c r="AT284" s="144"/>
      <c r="AU284" s="144"/>
      <c r="AV284" s="144"/>
      <c r="AW284" s="144"/>
      <c r="AX284" s="144"/>
      <c r="AY284" s="144"/>
      <c r="AZ284" s="144"/>
      <c r="BA284" s="144"/>
      <c r="BB284" s="144"/>
      <c r="BC284" s="144"/>
      <c r="BD284" s="144"/>
      <c r="BE284" s="144"/>
      <c r="BF284" s="144"/>
      <c r="BG284" s="144"/>
      <c r="BH284" s="144"/>
    </row>
    <row r="285" spans="1:60" outlineLevel="3">
      <c r="A285" s="151"/>
      <c r="B285" s="152"/>
      <c r="C285" s="183" t="s">
        <v>533</v>
      </c>
      <c r="D285" s="155"/>
      <c r="E285" s="156">
        <v>2.0057</v>
      </c>
      <c r="F285" s="154"/>
      <c r="G285" s="154"/>
      <c r="H285" s="154"/>
      <c r="I285" s="154"/>
      <c r="J285" s="154"/>
      <c r="K285" s="154"/>
      <c r="L285" s="154"/>
      <c r="M285" s="154"/>
      <c r="N285" s="153"/>
      <c r="O285" s="153"/>
      <c r="P285" s="153"/>
      <c r="Q285" s="153"/>
      <c r="R285" s="154"/>
      <c r="S285" s="154"/>
      <c r="T285" s="154"/>
      <c r="U285" s="154"/>
      <c r="V285" s="154"/>
      <c r="W285" s="154"/>
      <c r="X285" s="154"/>
      <c r="Y285" s="154"/>
      <c r="Z285" s="144"/>
      <c r="AA285" s="144"/>
      <c r="AB285" s="144"/>
      <c r="AC285" s="144"/>
      <c r="AD285" s="144"/>
      <c r="AE285" s="144"/>
      <c r="AF285" s="144"/>
      <c r="AG285" s="144" t="s">
        <v>189</v>
      </c>
      <c r="AH285" s="144">
        <v>0</v>
      </c>
      <c r="AI285" s="144"/>
      <c r="AJ285" s="144"/>
      <c r="AK285" s="144"/>
      <c r="AL285" s="144"/>
      <c r="AM285" s="144"/>
      <c r="AN285" s="144"/>
      <c r="AO285" s="144"/>
      <c r="AP285" s="144"/>
      <c r="AQ285" s="144"/>
      <c r="AR285" s="144"/>
      <c r="AS285" s="144"/>
      <c r="AT285" s="144"/>
      <c r="AU285" s="144"/>
      <c r="AV285" s="144"/>
      <c r="AW285" s="144"/>
      <c r="AX285" s="144"/>
      <c r="AY285" s="144"/>
      <c r="AZ285" s="144"/>
      <c r="BA285" s="144"/>
      <c r="BB285" s="144"/>
      <c r="BC285" s="144"/>
      <c r="BD285" s="144"/>
      <c r="BE285" s="144"/>
      <c r="BF285" s="144"/>
      <c r="BG285" s="144"/>
      <c r="BH285" s="144"/>
    </row>
    <row r="286" spans="1:60" ht="22.5" outlineLevel="1">
      <c r="A286" s="167">
        <v>92</v>
      </c>
      <c r="B286" s="168" t="s">
        <v>534</v>
      </c>
      <c r="C286" s="182" t="s">
        <v>535</v>
      </c>
      <c r="D286" s="169" t="s">
        <v>220</v>
      </c>
      <c r="E286" s="170">
        <v>83.570700000000002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0">
        <v>1.426E-2</v>
      </c>
      <c r="O286" s="170">
        <f>ROUND(E286*N286,2)</f>
        <v>1.19</v>
      </c>
      <c r="P286" s="170">
        <v>0</v>
      </c>
      <c r="Q286" s="170">
        <f>ROUND(E286*P286,2)</f>
        <v>0</v>
      </c>
      <c r="R286" s="172"/>
      <c r="S286" s="172" t="s">
        <v>184</v>
      </c>
      <c r="T286" s="172" t="s">
        <v>184</v>
      </c>
      <c r="U286" s="172">
        <v>0.22600000000000001</v>
      </c>
      <c r="V286" s="172">
        <f>ROUND(E286*U286,2)</f>
        <v>18.89</v>
      </c>
      <c r="W286" s="172"/>
      <c r="X286" s="173" t="s">
        <v>185</v>
      </c>
      <c r="Y286" s="154" t="s">
        <v>186</v>
      </c>
      <c r="Z286" s="144"/>
      <c r="AA286" s="144"/>
      <c r="AB286" s="144"/>
      <c r="AC286" s="144"/>
      <c r="AD286" s="144"/>
      <c r="AE286" s="144"/>
      <c r="AF286" s="144"/>
      <c r="AG286" s="144" t="s">
        <v>187</v>
      </c>
      <c r="AH286" s="144"/>
      <c r="AI286" s="144"/>
      <c r="AJ286" s="144"/>
      <c r="AK286" s="144"/>
      <c r="AL286" s="144"/>
      <c r="AM286" s="144"/>
      <c r="AN286" s="144"/>
      <c r="AO286" s="144"/>
      <c r="AP286" s="144"/>
      <c r="AQ286" s="144"/>
      <c r="AR286" s="144"/>
      <c r="AS286" s="144"/>
      <c r="AT286" s="144"/>
      <c r="AU286" s="144"/>
      <c r="AV286" s="144"/>
      <c r="AW286" s="144"/>
      <c r="AX286" s="144"/>
      <c r="AY286" s="144"/>
      <c r="AZ286" s="144"/>
      <c r="BA286" s="144"/>
      <c r="BB286" s="144"/>
      <c r="BC286" s="144"/>
      <c r="BD286" s="144"/>
      <c r="BE286" s="144"/>
      <c r="BF286" s="144"/>
      <c r="BG286" s="144"/>
      <c r="BH286" s="144"/>
    </row>
    <row r="287" spans="1:60" outlineLevel="2">
      <c r="A287" s="151"/>
      <c r="B287" s="152"/>
      <c r="C287" s="183" t="s">
        <v>536</v>
      </c>
      <c r="D287" s="155"/>
      <c r="E287" s="156">
        <v>83.570700000000002</v>
      </c>
      <c r="F287" s="154"/>
      <c r="G287" s="154"/>
      <c r="H287" s="154"/>
      <c r="I287" s="154"/>
      <c r="J287" s="154"/>
      <c r="K287" s="154"/>
      <c r="L287" s="154"/>
      <c r="M287" s="154"/>
      <c r="N287" s="153"/>
      <c r="O287" s="153"/>
      <c r="P287" s="153"/>
      <c r="Q287" s="153"/>
      <c r="R287" s="154"/>
      <c r="S287" s="154"/>
      <c r="T287" s="154"/>
      <c r="U287" s="154"/>
      <c r="V287" s="154"/>
      <c r="W287" s="154"/>
      <c r="X287" s="154"/>
      <c r="Y287" s="154"/>
      <c r="Z287" s="144"/>
      <c r="AA287" s="144"/>
      <c r="AB287" s="144"/>
      <c r="AC287" s="144"/>
      <c r="AD287" s="144"/>
      <c r="AE287" s="144"/>
      <c r="AF287" s="144"/>
      <c r="AG287" s="144" t="s">
        <v>189</v>
      </c>
      <c r="AH287" s="144">
        <v>5</v>
      </c>
      <c r="AI287" s="144"/>
      <c r="AJ287" s="144"/>
      <c r="AK287" s="144"/>
      <c r="AL287" s="144"/>
      <c r="AM287" s="144"/>
      <c r="AN287" s="144"/>
      <c r="AO287" s="144"/>
      <c r="AP287" s="144"/>
      <c r="AQ287" s="144"/>
      <c r="AR287" s="144"/>
      <c r="AS287" s="144"/>
      <c r="AT287" s="144"/>
      <c r="AU287" s="144"/>
      <c r="AV287" s="144"/>
      <c r="AW287" s="144"/>
      <c r="AX287" s="144"/>
      <c r="AY287" s="144"/>
      <c r="AZ287" s="144"/>
      <c r="BA287" s="144"/>
      <c r="BB287" s="144"/>
      <c r="BC287" s="144"/>
      <c r="BD287" s="144"/>
      <c r="BE287" s="144"/>
      <c r="BF287" s="144"/>
      <c r="BG287" s="144"/>
      <c r="BH287" s="144"/>
    </row>
    <row r="288" spans="1:60" ht="22.5" outlineLevel="1">
      <c r="A288" s="167">
        <v>93</v>
      </c>
      <c r="B288" s="168" t="s">
        <v>537</v>
      </c>
      <c r="C288" s="182" t="s">
        <v>538</v>
      </c>
      <c r="D288" s="169" t="s">
        <v>243</v>
      </c>
      <c r="E288" s="170">
        <v>76.06</v>
      </c>
      <c r="F288" s="171"/>
      <c r="G288" s="172">
        <f>ROUND(E288*F288,2)</f>
        <v>0</v>
      </c>
      <c r="H288" s="171"/>
      <c r="I288" s="172">
        <f>ROUND(E288*H288,2)</f>
        <v>0</v>
      </c>
      <c r="J288" s="171"/>
      <c r="K288" s="172">
        <f>ROUND(E288*J288,2)</f>
        <v>0</v>
      </c>
      <c r="L288" s="172">
        <v>21</v>
      </c>
      <c r="M288" s="172">
        <f>G288*(1+L288/100)</f>
        <v>0</v>
      </c>
      <c r="N288" s="170">
        <v>4.1399999999999996E-3</v>
      </c>
      <c r="O288" s="170">
        <f>ROUND(E288*N288,2)</f>
        <v>0.31</v>
      </c>
      <c r="P288" s="170">
        <v>0</v>
      </c>
      <c r="Q288" s="170">
        <f>ROUND(E288*P288,2)</f>
        <v>0</v>
      </c>
      <c r="R288" s="172"/>
      <c r="S288" s="172" t="s">
        <v>346</v>
      </c>
      <c r="T288" s="172" t="s">
        <v>457</v>
      </c>
      <c r="U288" s="172">
        <v>0.26</v>
      </c>
      <c r="V288" s="172">
        <f>ROUND(E288*U288,2)</f>
        <v>19.78</v>
      </c>
      <c r="W288" s="172"/>
      <c r="X288" s="173" t="s">
        <v>185</v>
      </c>
      <c r="Y288" s="154" t="s">
        <v>186</v>
      </c>
      <c r="Z288" s="144"/>
      <c r="AA288" s="144"/>
      <c r="AB288" s="144"/>
      <c r="AC288" s="144"/>
      <c r="AD288" s="144"/>
      <c r="AE288" s="144"/>
      <c r="AF288" s="144"/>
      <c r="AG288" s="144" t="s">
        <v>187</v>
      </c>
      <c r="AH288" s="144"/>
      <c r="AI288" s="144"/>
      <c r="AJ288" s="144"/>
      <c r="AK288" s="144"/>
      <c r="AL288" s="144"/>
      <c r="AM288" s="144"/>
      <c r="AN288" s="144"/>
      <c r="AO288" s="144"/>
      <c r="AP288" s="144"/>
      <c r="AQ288" s="144"/>
      <c r="AR288" s="144"/>
      <c r="AS288" s="144"/>
      <c r="AT288" s="144"/>
      <c r="AU288" s="144"/>
      <c r="AV288" s="144"/>
      <c r="AW288" s="144"/>
      <c r="AX288" s="144"/>
      <c r="AY288" s="144"/>
      <c r="AZ288" s="144"/>
      <c r="BA288" s="144"/>
      <c r="BB288" s="144"/>
      <c r="BC288" s="144"/>
      <c r="BD288" s="144"/>
      <c r="BE288" s="144"/>
      <c r="BF288" s="144"/>
      <c r="BG288" s="144"/>
      <c r="BH288" s="144"/>
    </row>
    <row r="289" spans="1:60" outlineLevel="2">
      <c r="A289" s="151"/>
      <c r="B289" s="152"/>
      <c r="C289" s="183" t="s">
        <v>539</v>
      </c>
      <c r="D289" s="155"/>
      <c r="E289" s="156">
        <v>76.06</v>
      </c>
      <c r="F289" s="154"/>
      <c r="G289" s="154"/>
      <c r="H289" s="154"/>
      <c r="I289" s="154"/>
      <c r="J289" s="154"/>
      <c r="K289" s="154"/>
      <c r="L289" s="154"/>
      <c r="M289" s="154"/>
      <c r="N289" s="153"/>
      <c r="O289" s="153"/>
      <c r="P289" s="153"/>
      <c r="Q289" s="153"/>
      <c r="R289" s="154"/>
      <c r="S289" s="154"/>
      <c r="T289" s="154"/>
      <c r="U289" s="154"/>
      <c r="V289" s="154"/>
      <c r="W289" s="154"/>
      <c r="X289" s="154"/>
      <c r="Y289" s="154"/>
      <c r="Z289" s="144"/>
      <c r="AA289" s="144"/>
      <c r="AB289" s="144"/>
      <c r="AC289" s="144"/>
      <c r="AD289" s="144"/>
      <c r="AE289" s="144"/>
      <c r="AF289" s="144"/>
      <c r="AG289" s="144" t="s">
        <v>189</v>
      </c>
      <c r="AH289" s="144">
        <v>0</v>
      </c>
      <c r="AI289" s="144"/>
      <c r="AJ289" s="144"/>
      <c r="AK289" s="144"/>
      <c r="AL289" s="144"/>
      <c r="AM289" s="144"/>
      <c r="AN289" s="144"/>
      <c r="AO289" s="144"/>
      <c r="AP289" s="144"/>
      <c r="AQ289" s="144"/>
      <c r="AR289" s="144"/>
      <c r="AS289" s="144"/>
      <c r="AT289" s="144"/>
      <c r="AU289" s="144"/>
      <c r="AV289" s="144"/>
      <c r="AW289" s="144"/>
      <c r="AX289" s="144"/>
      <c r="AY289" s="144"/>
      <c r="AZ289" s="144"/>
      <c r="BA289" s="144"/>
      <c r="BB289" s="144"/>
      <c r="BC289" s="144"/>
      <c r="BD289" s="144"/>
      <c r="BE289" s="144"/>
      <c r="BF289" s="144"/>
      <c r="BG289" s="144"/>
      <c r="BH289" s="144"/>
    </row>
    <row r="290" spans="1:60" ht="22.5" outlineLevel="1">
      <c r="A290" s="167">
        <v>94</v>
      </c>
      <c r="B290" s="168" t="s">
        <v>540</v>
      </c>
      <c r="C290" s="182" t="s">
        <v>541</v>
      </c>
      <c r="D290" s="169" t="s">
        <v>243</v>
      </c>
      <c r="E290" s="170">
        <v>30.6</v>
      </c>
      <c r="F290" s="171"/>
      <c r="G290" s="172">
        <f>ROUND(E290*F290,2)</f>
        <v>0</v>
      </c>
      <c r="H290" s="171"/>
      <c r="I290" s="172">
        <f>ROUND(E290*H290,2)</f>
        <v>0</v>
      </c>
      <c r="J290" s="171"/>
      <c r="K290" s="172">
        <f>ROUND(E290*J290,2)</f>
        <v>0</v>
      </c>
      <c r="L290" s="172">
        <v>21</v>
      </c>
      <c r="M290" s="172">
        <f>G290*(1+L290/100)</f>
        <v>0</v>
      </c>
      <c r="N290" s="170">
        <v>9.7000000000000003E-3</v>
      </c>
      <c r="O290" s="170">
        <f>ROUND(E290*N290,2)</f>
        <v>0.3</v>
      </c>
      <c r="P290" s="170">
        <v>0</v>
      </c>
      <c r="Q290" s="170">
        <f>ROUND(E290*P290,2)</f>
        <v>0</v>
      </c>
      <c r="R290" s="172"/>
      <c r="S290" s="172" t="s">
        <v>346</v>
      </c>
      <c r="T290" s="172" t="s">
        <v>457</v>
      </c>
      <c r="U290" s="172">
        <v>0.36099999999999999</v>
      </c>
      <c r="V290" s="172">
        <f>ROUND(E290*U290,2)</f>
        <v>11.05</v>
      </c>
      <c r="W290" s="172"/>
      <c r="X290" s="173" t="s">
        <v>185</v>
      </c>
      <c r="Y290" s="154" t="s">
        <v>186</v>
      </c>
      <c r="Z290" s="144"/>
      <c r="AA290" s="144"/>
      <c r="AB290" s="144"/>
      <c r="AC290" s="144"/>
      <c r="AD290" s="144"/>
      <c r="AE290" s="144"/>
      <c r="AF290" s="144"/>
      <c r="AG290" s="144" t="s">
        <v>187</v>
      </c>
      <c r="AH290" s="144"/>
      <c r="AI290" s="144"/>
      <c r="AJ290" s="144"/>
      <c r="AK290" s="144"/>
      <c r="AL290" s="144"/>
      <c r="AM290" s="144"/>
      <c r="AN290" s="144"/>
      <c r="AO290" s="144"/>
      <c r="AP290" s="144"/>
      <c r="AQ290" s="144"/>
      <c r="AR290" s="144"/>
      <c r="AS290" s="144"/>
      <c r="AT290" s="144"/>
      <c r="AU290" s="144"/>
      <c r="AV290" s="144"/>
      <c r="AW290" s="144"/>
      <c r="AX290" s="144"/>
      <c r="AY290" s="144"/>
      <c r="AZ290" s="144"/>
      <c r="BA290" s="144"/>
      <c r="BB290" s="144"/>
      <c r="BC290" s="144"/>
      <c r="BD290" s="144"/>
      <c r="BE290" s="144"/>
      <c r="BF290" s="144"/>
      <c r="BG290" s="144"/>
      <c r="BH290" s="144"/>
    </row>
    <row r="291" spans="1:60" outlineLevel="2">
      <c r="A291" s="151"/>
      <c r="B291" s="152"/>
      <c r="C291" s="183" t="s">
        <v>542</v>
      </c>
      <c r="D291" s="155"/>
      <c r="E291" s="156">
        <v>30.6</v>
      </c>
      <c r="F291" s="154"/>
      <c r="G291" s="154"/>
      <c r="H291" s="154"/>
      <c r="I291" s="154"/>
      <c r="J291" s="154"/>
      <c r="K291" s="154"/>
      <c r="L291" s="154"/>
      <c r="M291" s="154"/>
      <c r="N291" s="153"/>
      <c r="O291" s="153"/>
      <c r="P291" s="153"/>
      <c r="Q291" s="153"/>
      <c r="R291" s="154"/>
      <c r="S291" s="154"/>
      <c r="T291" s="154"/>
      <c r="U291" s="154"/>
      <c r="V291" s="154"/>
      <c r="W291" s="154"/>
      <c r="X291" s="154"/>
      <c r="Y291" s="154"/>
      <c r="Z291" s="144"/>
      <c r="AA291" s="144"/>
      <c r="AB291" s="144"/>
      <c r="AC291" s="144"/>
      <c r="AD291" s="144"/>
      <c r="AE291" s="144"/>
      <c r="AF291" s="144"/>
      <c r="AG291" s="144" t="s">
        <v>189</v>
      </c>
      <c r="AH291" s="144">
        <v>0</v>
      </c>
      <c r="AI291" s="144"/>
      <c r="AJ291" s="144"/>
      <c r="AK291" s="144"/>
      <c r="AL291" s="144"/>
      <c r="AM291" s="144"/>
      <c r="AN291" s="144"/>
      <c r="AO291" s="144"/>
      <c r="AP291" s="144"/>
      <c r="AQ291" s="144"/>
      <c r="AR291" s="144"/>
      <c r="AS291" s="144"/>
      <c r="AT291" s="144"/>
      <c r="AU291" s="144"/>
      <c r="AV291" s="144"/>
      <c r="AW291" s="144"/>
      <c r="AX291" s="144"/>
      <c r="AY291" s="144"/>
      <c r="AZ291" s="144"/>
      <c r="BA291" s="144"/>
      <c r="BB291" s="144"/>
      <c r="BC291" s="144"/>
      <c r="BD291" s="144"/>
      <c r="BE291" s="144"/>
      <c r="BF291" s="144"/>
      <c r="BG291" s="144"/>
      <c r="BH291" s="144"/>
    </row>
    <row r="292" spans="1:60" ht="22.5" outlineLevel="1">
      <c r="A292" s="174">
        <v>95</v>
      </c>
      <c r="B292" s="175" t="s">
        <v>543</v>
      </c>
      <c r="C292" s="184" t="s">
        <v>544</v>
      </c>
      <c r="D292" s="176" t="s">
        <v>235</v>
      </c>
      <c r="E292" s="177">
        <v>3.66398</v>
      </c>
      <c r="F292" s="178"/>
      <c r="G292" s="179">
        <f>ROUND(E292*F292,2)</f>
        <v>0</v>
      </c>
      <c r="H292" s="178"/>
      <c r="I292" s="179">
        <f>ROUND(E292*H292,2)</f>
        <v>0</v>
      </c>
      <c r="J292" s="178"/>
      <c r="K292" s="179">
        <f>ROUND(E292*J292,2)</f>
        <v>0</v>
      </c>
      <c r="L292" s="179">
        <v>21</v>
      </c>
      <c r="M292" s="179">
        <f>G292*(1+L292/100)</f>
        <v>0</v>
      </c>
      <c r="N292" s="177">
        <v>0</v>
      </c>
      <c r="O292" s="177">
        <f>ROUND(E292*N292,2)</f>
        <v>0</v>
      </c>
      <c r="P292" s="177">
        <v>0</v>
      </c>
      <c r="Q292" s="177">
        <f>ROUND(E292*P292,2)</f>
        <v>0</v>
      </c>
      <c r="R292" s="179"/>
      <c r="S292" s="179" t="s">
        <v>184</v>
      </c>
      <c r="T292" s="179" t="s">
        <v>184</v>
      </c>
      <c r="U292" s="179">
        <v>1.7509999999999999</v>
      </c>
      <c r="V292" s="179">
        <f>ROUND(E292*U292,2)</f>
        <v>6.42</v>
      </c>
      <c r="W292" s="179"/>
      <c r="X292" s="180" t="s">
        <v>488</v>
      </c>
      <c r="Y292" s="154" t="s">
        <v>186</v>
      </c>
      <c r="Z292" s="144"/>
      <c r="AA292" s="144"/>
      <c r="AB292" s="144"/>
      <c r="AC292" s="144"/>
      <c r="AD292" s="144"/>
      <c r="AE292" s="144"/>
      <c r="AF292" s="144"/>
      <c r="AG292" s="144" t="s">
        <v>489</v>
      </c>
      <c r="AH292" s="144"/>
      <c r="AI292" s="144"/>
      <c r="AJ292" s="144"/>
      <c r="AK292" s="144"/>
      <c r="AL292" s="144"/>
      <c r="AM292" s="144"/>
      <c r="AN292" s="144"/>
      <c r="AO292" s="144"/>
      <c r="AP292" s="144"/>
      <c r="AQ292" s="144"/>
      <c r="AR292" s="144"/>
      <c r="AS292" s="144"/>
      <c r="AT292" s="144"/>
      <c r="AU292" s="144"/>
      <c r="AV292" s="144"/>
      <c r="AW292" s="144"/>
      <c r="AX292" s="144"/>
      <c r="AY292" s="144"/>
      <c r="AZ292" s="144"/>
      <c r="BA292" s="144"/>
      <c r="BB292" s="144"/>
      <c r="BC292" s="144"/>
      <c r="BD292" s="144"/>
      <c r="BE292" s="144"/>
      <c r="BF292" s="144"/>
      <c r="BG292" s="144"/>
      <c r="BH292" s="144"/>
    </row>
    <row r="293" spans="1:60">
      <c r="A293" s="160" t="s">
        <v>179</v>
      </c>
      <c r="B293" s="161" t="s">
        <v>126</v>
      </c>
      <c r="C293" s="181" t="s">
        <v>127</v>
      </c>
      <c r="D293" s="162"/>
      <c r="E293" s="163"/>
      <c r="F293" s="164"/>
      <c r="G293" s="164">
        <f>SUMIF(AG294:AG316,"&lt;&gt;NOR",G294:G316)</f>
        <v>0</v>
      </c>
      <c r="H293" s="164"/>
      <c r="I293" s="164">
        <f>SUM(I294:I316)</f>
        <v>0</v>
      </c>
      <c r="J293" s="164"/>
      <c r="K293" s="164">
        <f>SUM(K294:K316)</f>
        <v>0</v>
      </c>
      <c r="L293" s="164"/>
      <c r="M293" s="164">
        <f>SUM(M294:M316)</f>
        <v>0</v>
      </c>
      <c r="N293" s="163"/>
      <c r="O293" s="163">
        <f>SUM(O294:O316)</f>
        <v>0.41000000000000003</v>
      </c>
      <c r="P293" s="163"/>
      <c r="Q293" s="163">
        <f>SUM(Q294:Q316)</f>
        <v>0</v>
      </c>
      <c r="R293" s="164"/>
      <c r="S293" s="164"/>
      <c r="T293" s="164"/>
      <c r="U293" s="164"/>
      <c r="V293" s="164">
        <f>SUM(V294:V316)</f>
        <v>139.08000000000001</v>
      </c>
      <c r="W293" s="164"/>
      <c r="X293" s="165"/>
      <c r="Y293" s="159"/>
      <c r="AG293" t="s">
        <v>180</v>
      </c>
    </row>
    <row r="294" spans="1:60" outlineLevel="1">
      <c r="A294" s="167">
        <v>96</v>
      </c>
      <c r="B294" s="168" t="s">
        <v>545</v>
      </c>
      <c r="C294" s="182" t="s">
        <v>546</v>
      </c>
      <c r="D294" s="169" t="s">
        <v>243</v>
      </c>
      <c r="E294" s="170">
        <v>11</v>
      </c>
      <c r="F294" s="171"/>
      <c r="G294" s="172">
        <f>ROUND(E294*F294,2)</f>
        <v>0</v>
      </c>
      <c r="H294" s="171"/>
      <c r="I294" s="172">
        <f>ROUND(E294*H294,2)</f>
        <v>0</v>
      </c>
      <c r="J294" s="171"/>
      <c r="K294" s="172">
        <f>ROUND(E294*J294,2)</f>
        <v>0</v>
      </c>
      <c r="L294" s="172">
        <v>21</v>
      </c>
      <c r="M294" s="172">
        <f>G294*(1+L294/100)</f>
        <v>0</v>
      </c>
      <c r="N294" s="170">
        <v>1.56E-3</v>
      </c>
      <c r="O294" s="170">
        <f>ROUND(E294*N294,2)</f>
        <v>0.02</v>
      </c>
      <c r="P294" s="170">
        <v>0</v>
      </c>
      <c r="Q294" s="170">
        <f>ROUND(E294*P294,2)</f>
        <v>0</v>
      </c>
      <c r="R294" s="172"/>
      <c r="S294" s="172" t="s">
        <v>184</v>
      </c>
      <c r="T294" s="172" t="s">
        <v>184</v>
      </c>
      <c r="U294" s="172">
        <v>0.36454999999999999</v>
      </c>
      <c r="V294" s="172">
        <f>ROUND(E294*U294,2)</f>
        <v>4.01</v>
      </c>
      <c r="W294" s="172"/>
      <c r="X294" s="173" t="s">
        <v>185</v>
      </c>
      <c r="Y294" s="154" t="s">
        <v>186</v>
      </c>
      <c r="Z294" s="144"/>
      <c r="AA294" s="144"/>
      <c r="AB294" s="144"/>
      <c r="AC294" s="144"/>
      <c r="AD294" s="144"/>
      <c r="AE294" s="144"/>
      <c r="AF294" s="144"/>
      <c r="AG294" s="144" t="s">
        <v>187</v>
      </c>
      <c r="AH294" s="144"/>
      <c r="AI294" s="144"/>
      <c r="AJ294" s="144"/>
      <c r="AK294" s="144"/>
      <c r="AL294" s="144"/>
      <c r="AM294" s="144"/>
      <c r="AN294" s="144"/>
      <c r="AO294" s="144"/>
      <c r="AP294" s="144"/>
      <c r="AQ294" s="144"/>
      <c r="AR294" s="144"/>
      <c r="AS294" s="144"/>
      <c r="AT294" s="144"/>
      <c r="AU294" s="144"/>
      <c r="AV294" s="144"/>
      <c r="AW294" s="144"/>
      <c r="AX294" s="144"/>
      <c r="AY294" s="144"/>
      <c r="AZ294" s="144"/>
      <c r="BA294" s="144"/>
      <c r="BB294" s="144"/>
      <c r="BC294" s="144"/>
      <c r="BD294" s="144"/>
      <c r="BE294" s="144"/>
      <c r="BF294" s="144"/>
      <c r="BG294" s="144"/>
      <c r="BH294" s="144"/>
    </row>
    <row r="295" spans="1:60" outlineLevel="2">
      <c r="A295" s="151"/>
      <c r="B295" s="152"/>
      <c r="C295" s="330" t="s">
        <v>547</v>
      </c>
      <c r="D295" s="331"/>
      <c r="E295" s="331"/>
      <c r="F295" s="331"/>
      <c r="G295" s="331"/>
      <c r="H295" s="154"/>
      <c r="I295" s="154"/>
      <c r="J295" s="154"/>
      <c r="K295" s="154"/>
      <c r="L295" s="154"/>
      <c r="M295" s="154"/>
      <c r="N295" s="153"/>
      <c r="O295" s="153"/>
      <c r="P295" s="153"/>
      <c r="Q295" s="153"/>
      <c r="R295" s="154"/>
      <c r="S295" s="154"/>
      <c r="T295" s="154"/>
      <c r="U295" s="154"/>
      <c r="V295" s="154"/>
      <c r="W295" s="154"/>
      <c r="X295" s="154"/>
      <c r="Y295" s="154"/>
      <c r="Z295" s="144"/>
      <c r="AA295" s="144"/>
      <c r="AB295" s="144"/>
      <c r="AC295" s="144"/>
      <c r="AD295" s="144"/>
      <c r="AE295" s="144"/>
      <c r="AF295" s="144"/>
      <c r="AG295" s="144" t="s">
        <v>313</v>
      </c>
      <c r="AH295" s="144"/>
      <c r="AI295" s="144"/>
      <c r="AJ295" s="144"/>
      <c r="AK295" s="144"/>
      <c r="AL295" s="144"/>
      <c r="AM295" s="144"/>
      <c r="AN295" s="144"/>
      <c r="AO295" s="144"/>
      <c r="AP295" s="144"/>
      <c r="AQ295" s="144"/>
      <c r="AR295" s="144"/>
      <c r="AS295" s="144"/>
      <c r="AT295" s="144"/>
      <c r="AU295" s="144"/>
      <c r="AV295" s="144"/>
      <c r="AW295" s="144"/>
      <c r="AX295" s="144"/>
      <c r="AY295" s="144"/>
      <c r="AZ295" s="144"/>
      <c r="BA295" s="144"/>
      <c r="BB295" s="144"/>
      <c r="BC295" s="144"/>
      <c r="BD295" s="144"/>
      <c r="BE295" s="144"/>
      <c r="BF295" s="144"/>
      <c r="BG295" s="144"/>
      <c r="BH295" s="144"/>
    </row>
    <row r="296" spans="1:60" outlineLevel="2">
      <c r="A296" s="151"/>
      <c r="B296" s="152"/>
      <c r="C296" s="183" t="s">
        <v>548</v>
      </c>
      <c r="D296" s="155"/>
      <c r="E296" s="156">
        <v>11</v>
      </c>
      <c r="F296" s="154"/>
      <c r="G296" s="154"/>
      <c r="H296" s="154"/>
      <c r="I296" s="154"/>
      <c r="J296" s="154"/>
      <c r="K296" s="154"/>
      <c r="L296" s="154"/>
      <c r="M296" s="154"/>
      <c r="N296" s="153"/>
      <c r="O296" s="153"/>
      <c r="P296" s="153"/>
      <c r="Q296" s="153"/>
      <c r="R296" s="154"/>
      <c r="S296" s="154"/>
      <c r="T296" s="154"/>
      <c r="U296" s="154"/>
      <c r="V296" s="154"/>
      <c r="W296" s="154"/>
      <c r="X296" s="154"/>
      <c r="Y296" s="154"/>
      <c r="Z296" s="144"/>
      <c r="AA296" s="144"/>
      <c r="AB296" s="144"/>
      <c r="AC296" s="144"/>
      <c r="AD296" s="144"/>
      <c r="AE296" s="144"/>
      <c r="AF296" s="144"/>
      <c r="AG296" s="144" t="s">
        <v>189</v>
      </c>
      <c r="AH296" s="144">
        <v>0</v>
      </c>
      <c r="AI296" s="144"/>
      <c r="AJ296" s="144"/>
      <c r="AK296" s="144"/>
      <c r="AL296" s="144"/>
      <c r="AM296" s="144"/>
      <c r="AN296" s="144"/>
      <c r="AO296" s="144"/>
      <c r="AP296" s="144"/>
      <c r="AQ296" s="144"/>
      <c r="AR296" s="144"/>
      <c r="AS296" s="144"/>
      <c r="AT296" s="144"/>
      <c r="AU296" s="144"/>
      <c r="AV296" s="144"/>
      <c r="AW296" s="144"/>
      <c r="AX296" s="144"/>
      <c r="AY296" s="144"/>
      <c r="AZ296" s="144"/>
      <c r="BA296" s="144"/>
      <c r="BB296" s="144"/>
      <c r="BC296" s="144"/>
      <c r="BD296" s="144"/>
      <c r="BE296" s="144"/>
      <c r="BF296" s="144"/>
      <c r="BG296" s="144"/>
      <c r="BH296" s="144"/>
    </row>
    <row r="297" spans="1:60" outlineLevel="1">
      <c r="A297" s="167">
        <v>97</v>
      </c>
      <c r="B297" s="168" t="s">
        <v>549</v>
      </c>
      <c r="C297" s="182" t="s">
        <v>550</v>
      </c>
      <c r="D297" s="169" t="s">
        <v>220</v>
      </c>
      <c r="E297" s="170">
        <v>82.4</v>
      </c>
      <c r="F297" s="171"/>
      <c r="G297" s="172">
        <f>ROUND(E297*F297,2)</f>
        <v>0</v>
      </c>
      <c r="H297" s="171"/>
      <c r="I297" s="172">
        <f>ROUND(E297*H297,2)</f>
        <v>0</v>
      </c>
      <c r="J297" s="171"/>
      <c r="K297" s="172">
        <f>ROUND(E297*J297,2)</f>
        <v>0</v>
      </c>
      <c r="L297" s="172">
        <v>21</v>
      </c>
      <c r="M297" s="172">
        <f>G297*(1+L297/100)</f>
        <v>0</v>
      </c>
      <c r="N297" s="170">
        <v>2.2499999999999998E-3</v>
      </c>
      <c r="O297" s="170">
        <f>ROUND(E297*N297,2)</f>
        <v>0.19</v>
      </c>
      <c r="P297" s="170">
        <v>0</v>
      </c>
      <c r="Q297" s="170">
        <f>ROUND(E297*P297,2)</f>
        <v>0</v>
      </c>
      <c r="R297" s="172"/>
      <c r="S297" s="172" t="s">
        <v>184</v>
      </c>
      <c r="T297" s="172" t="s">
        <v>184</v>
      </c>
      <c r="U297" s="172">
        <v>1.22</v>
      </c>
      <c r="V297" s="172">
        <f>ROUND(E297*U297,2)</f>
        <v>100.53</v>
      </c>
      <c r="W297" s="172"/>
      <c r="X297" s="173" t="s">
        <v>185</v>
      </c>
      <c r="Y297" s="154" t="s">
        <v>186</v>
      </c>
      <c r="Z297" s="144"/>
      <c r="AA297" s="144"/>
      <c r="AB297" s="144"/>
      <c r="AC297" s="144"/>
      <c r="AD297" s="144"/>
      <c r="AE297" s="144"/>
      <c r="AF297" s="144"/>
      <c r="AG297" s="144" t="s">
        <v>187</v>
      </c>
      <c r="AH297" s="144"/>
      <c r="AI297" s="144"/>
      <c r="AJ297" s="144"/>
      <c r="AK297" s="144"/>
      <c r="AL297" s="144"/>
      <c r="AM297" s="144"/>
      <c r="AN297" s="144"/>
      <c r="AO297" s="144"/>
      <c r="AP297" s="144"/>
      <c r="AQ297" s="144"/>
      <c r="AR297" s="144"/>
      <c r="AS297" s="144"/>
      <c r="AT297" s="144"/>
      <c r="AU297" s="144"/>
      <c r="AV297" s="144"/>
      <c r="AW297" s="144"/>
      <c r="AX297" s="144"/>
      <c r="AY297" s="144"/>
      <c r="AZ297" s="144"/>
      <c r="BA297" s="144"/>
      <c r="BB297" s="144"/>
      <c r="BC297" s="144"/>
      <c r="BD297" s="144"/>
      <c r="BE297" s="144"/>
      <c r="BF297" s="144"/>
      <c r="BG297" s="144"/>
      <c r="BH297" s="144"/>
    </row>
    <row r="298" spans="1:60" outlineLevel="2">
      <c r="A298" s="151"/>
      <c r="B298" s="152"/>
      <c r="C298" s="183" t="s">
        <v>551</v>
      </c>
      <c r="D298" s="155"/>
      <c r="E298" s="156">
        <v>82.4</v>
      </c>
      <c r="F298" s="154"/>
      <c r="G298" s="154"/>
      <c r="H298" s="154"/>
      <c r="I298" s="154"/>
      <c r="J298" s="154"/>
      <c r="K298" s="154"/>
      <c r="L298" s="154"/>
      <c r="M298" s="154"/>
      <c r="N298" s="153"/>
      <c r="O298" s="153"/>
      <c r="P298" s="153"/>
      <c r="Q298" s="153"/>
      <c r="R298" s="154"/>
      <c r="S298" s="154"/>
      <c r="T298" s="154"/>
      <c r="U298" s="154"/>
      <c r="V298" s="154"/>
      <c r="W298" s="154"/>
      <c r="X298" s="154"/>
      <c r="Y298" s="154"/>
      <c r="Z298" s="144"/>
      <c r="AA298" s="144"/>
      <c r="AB298" s="144"/>
      <c r="AC298" s="144"/>
      <c r="AD298" s="144"/>
      <c r="AE298" s="144"/>
      <c r="AF298" s="144"/>
      <c r="AG298" s="144" t="s">
        <v>189</v>
      </c>
      <c r="AH298" s="144">
        <v>0</v>
      </c>
      <c r="AI298" s="144"/>
      <c r="AJ298" s="144"/>
      <c r="AK298" s="144"/>
      <c r="AL298" s="144"/>
      <c r="AM298" s="144"/>
      <c r="AN298" s="144"/>
      <c r="AO298" s="144"/>
      <c r="AP298" s="144"/>
      <c r="AQ298" s="144"/>
      <c r="AR298" s="144"/>
      <c r="AS298" s="144"/>
      <c r="AT298" s="144"/>
      <c r="AU298" s="144"/>
      <c r="AV298" s="144"/>
      <c r="AW298" s="144"/>
      <c r="AX298" s="144"/>
      <c r="AY298" s="144"/>
      <c r="AZ298" s="144"/>
      <c r="BA298" s="144"/>
      <c r="BB298" s="144"/>
      <c r="BC298" s="144"/>
      <c r="BD298" s="144"/>
      <c r="BE298" s="144"/>
      <c r="BF298" s="144"/>
      <c r="BG298" s="144"/>
      <c r="BH298" s="144"/>
    </row>
    <row r="299" spans="1:60" outlineLevel="1">
      <c r="A299" s="167">
        <v>98</v>
      </c>
      <c r="B299" s="168" t="s">
        <v>552</v>
      </c>
      <c r="C299" s="182" t="s">
        <v>553</v>
      </c>
      <c r="D299" s="169" t="s">
        <v>243</v>
      </c>
      <c r="E299" s="170">
        <v>12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0">
        <v>1.2800000000000001E-3</v>
      </c>
      <c r="O299" s="170">
        <f>ROUND(E299*N299,2)</f>
        <v>0.02</v>
      </c>
      <c r="P299" s="170">
        <v>0</v>
      </c>
      <c r="Q299" s="170">
        <f>ROUND(E299*P299,2)</f>
        <v>0</v>
      </c>
      <c r="R299" s="172"/>
      <c r="S299" s="172" t="s">
        <v>184</v>
      </c>
      <c r="T299" s="172" t="s">
        <v>184</v>
      </c>
      <c r="U299" s="172">
        <v>0.24149999999999999</v>
      </c>
      <c r="V299" s="172">
        <f>ROUND(E299*U299,2)</f>
        <v>2.9</v>
      </c>
      <c r="W299" s="172"/>
      <c r="X299" s="173" t="s">
        <v>185</v>
      </c>
      <c r="Y299" s="154" t="s">
        <v>186</v>
      </c>
      <c r="Z299" s="144"/>
      <c r="AA299" s="144"/>
      <c r="AB299" s="144"/>
      <c r="AC299" s="144"/>
      <c r="AD299" s="144"/>
      <c r="AE299" s="144"/>
      <c r="AF299" s="144"/>
      <c r="AG299" s="144" t="s">
        <v>187</v>
      </c>
      <c r="AH299" s="144"/>
      <c r="AI299" s="144"/>
      <c r="AJ299" s="144"/>
      <c r="AK299" s="144"/>
      <c r="AL299" s="144"/>
      <c r="AM299" s="144"/>
      <c r="AN299" s="144"/>
      <c r="AO299" s="144"/>
      <c r="AP299" s="144"/>
      <c r="AQ299" s="144"/>
      <c r="AR299" s="144"/>
      <c r="AS299" s="144"/>
      <c r="AT299" s="144"/>
      <c r="AU299" s="144"/>
      <c r="AV299" s="144"/>
      <c r="AW299" s="144"/>
      <c r="AX299" s="144"/>
      <c r="AY299" s="144"/>
      <c r="AZ299" s="144"/>
      <c r="BA299" s="144"/>
      <c r="BB299" s="144"/>
      <c r="BC299" s="144"/>
      <c r="BD299" s="144"/>
      <c r="BE299" s="144"/>
      <c r="BF299" s="144"/>
      <c r="BG299" s="144"/>
      <c r="BH299" s="144"/>
    </row>
    <row r="300" spans="1:60" outlineLevel="2">
      <c r="A300" s="151"/>
      <c r="B300" s="152"/>
      <c r="C300" s="330" t="s">
        <v>554</v>
      </c>
      <c r="D300" s="331"/>
      <c r="E300" s="331"/>
      <c r="F300" s="331"/>
      <c r="G300" s="331"/>
      <c r="H300" s="154"/>
      <c r="I300" s="154"/>
      <c r="J300" s="154"/>
      <c r="K300" s="154"/>
      <c r="L300" s="154"/>
      <c r="M300" s="154"/>
      <c r="N300" s="153"/>
      <c r="O300" s="153"/>
      <c r="P300" s="153"/>
      <c r="Q300" s="153"/>
      <c r="R300" s="154"/>
      <c r="S300" s="154"/>
      <c r="T300" s="154"/>
      <c r="U300" s="154"/>
      <c r="V300" s="154"/>
      <c r="W300" s="154"/>
      <c r="X300" s="154"/>
      <c r="Y300" s="154"/>
      <c r="Z300" s="144"/>
      <c r="AA300" s="144"/>
      <c r="AB300" s="144"/>
      <c r="AC300" s="144"/>
      <c r="AD300" s="144"/>
      <c r="AE300" s="144"/>
      <c r="AF300" s="144"/>
      <c r="AG300" s="144" t="s">
        <v>313</v>
      </c>
      <c r="AH300" s="144"/>
      <c r="AI300" s="144"/>
      <c r="AJ300" s="144"/>
      <c r="AK300" s="144"/>
      <c r="AL300" s="144"/>
      <c r="AM300" s="144"/>
      <c r="AN300" s="144"/>
      <c r="AO300" s="144"/>
      <c r="AP300" s="144"/>
      <c r="AQ300" s="144"/>
      <c r="AR300" s="144"/>
      <c r="AS300" s="144"/>
      <c r="AT300" s="144"/>
      <c r="AU300" s="144"/>
      <c r="AV300" s="144"/>
      <c r="AW300" s="144"/>
      <c r="AX300" s="144"/>
      <c r="AY300" s="144"/>
      <c r="AZ300" s="144"/>
      <c r="BA300" s="144"/>
      <c r="BB300" s="144"/>
      <c r="BC300" s="144"/>
      <c r="BD300" s="144"/>
      <c r="BE300" s="144"/>
      <c r="BF300" s="144"/>
      <c r="BG300" s="144"/>
      <c r="BH300" s="144"/>
    </row>
    <row r="301" spans="1:60" outlineLevel="2">
      <c r="A301" s="151"/>
      <c r="B301" s="152"/>
      <c r="C301" s="183" t="s">
        <v>555</v>
      </c>
      <c r="D301" s="155"/>
      <c r="E301" s="156">
        <v>12</v>
      </c>
      <c r="F301" s="154"/>
      <c r="G301" s="154"/>
      <c r="H301" s="154"/>
      <c r="I301" s="154"/>
      <c r="J301" s="154"/>
      <c r="K301" s="154"/>
      <c r="L301" s="154"/>
      <c r="M301" s="154"/>
      <c r="N301" s="153"/>
      <c r="O301" s="153"/>
      <c r="P301" s="153"/>
      <c r="Q301" s="153"/>
      <c r="R301" s="154"/>
      <c r="S301" s="154"/>
      <c r="T301" s="154"/>
      <c r="U301" s="154"/>
      <c r="V301" s="154"/>
      <c r="W301" s="154"/>
      <c r="X301" s="154"/>
      <c r="Y301" s="154"/>
      <c r="Z301" s="144"/>
      <c r="AA301" s="144"/>
      <c r="AB301" s="144"/>
      <c r="AC301" s="144"/>
      <c r="AD301" s="144"/>
      <c r="AE301" s="144"/>
      <c r="AF301" s="144"/>
      <c r="AG301" s="144" t="s">
        <v>189</v>
      </c>
      <c r="AH301" s="144">
        <v>0</v>
      </c>
      <c r="AI301" s="144"/>
      <c r="AJ301" s="144"/>
      <c r="AK301" s="144"/>
      <c r="AL301" s="144"/>
      <c r="AM301" s="144"/>
      <c r="AN301" s="144"/>
      <c r="AO301" s="144"/>
      <c r="AP301" s="144"/>
      <c r="AQ301" s="144"/>
      <c r="AR301" s="144"/>
      <c r="AS301" s="144"/>
      <c r="AT301" s="144"/>
      <c r="AU301" s="144"/>
      <c r="AV301" s="144"/>
      <c r="AW301" s="144"/>
      <c r="AX301" s="144"/>
      <c r="AY301" s="144"/>
      <c r="AZ301" s="144"/>
      <c r="BA301" s="144"/>
      <c r="BB301" s="144"/>
      <c r="BC301" s="144"/>
      <c r="BD301" s="144"/>
      <c r="BE301" s="144"/>
      <c r="BF301" s="144"/>
      <c r="BG301" s="144"/>
      <c r="BH301" s="144"/>
    </row>
    <row r="302" spans="1:60" outlineLevel="1">
      <c r="A302" s="167">
        <v>99</v>
      </c>
      <c r="B302" s="168" t="s">
        <v>556</v>
      </c>
      <c r="C302" s="182" t="s">
        <v>557</v>
      </c>
      <c r="D302" s="169" t="s">
        <v>243</v>
      </c>
      <c r="E302" s="170">
        <v>44</v>
      </c>
      <c r="F302" s="171"/>
      <c r="G302" s="172">
        <f>ROUND(E302*F302,2)</f>
        <v>0</v>
      </c>
      <c r="H302" s="171"/>
      <c r="I302" s="172">
        <f>ROUND(E302*H302,2)</f>
        <v>0</v>
      </c>
      <c r="J302" s="171"/>
      <c r="K302" s="172">
        <f>ROUND(E302*J302,2)</f>
        <v>0</v>
      </c>
      <c r="L302" s="172">
        <v>21</v>
      </c>
      <c r="M302" s="172">
        <f>G302*(1+L302/100)</f>
        <v>0</v>
      </c>
      <c r="N302" s="170">
        <v>1.2800000000000001E-3</v>
      </c>
      <c r="O302" s="170">
        <f>ROUND(E302*N302,2)</f>
        <v>0.06</v>
      </c>
      <c r="P302" s="170">
        <v>0</v>
      </c>
      <c r="Q302" s="170">
        <f>ROUND(E302*P302,2)</f>
        <v>0</v>
      </c>
      <c r="R302" s="172"/>
      <c r="S302" s="172" t="s">
        <v>184</v>
      </c>
      <c r="T302" s="172" t="s">
        <v>184</v>
      </c>
      <c r="U302" s="172">
        <v>0.24149999999999999</v>
      </c>
      <c r="V302" s="172">
        <f>ROUND(E302*U302,2)</f>
        <v>10.63</v>
      </c>
      <c r="W302" s="172"/>
      <c r="X302" s="173" t="s">
        <v>185</v>
      </c>
      <c r="Y302" s="154" t="s">
        <v>186</v>
      </c>
      <c r="Z302" s="144"/>
      <c r="AA302" s="144"/>
      <c r="AB302" s="144"/>
      <c r="AC302" s="144"/>
      <c r="AD302" s="144"/>
      <c r="AE302" s="144"/>
      <c r="AF302" s="144"/>
      <c r="AG302" s="144" t="s">
        <v>187</v>
      </c>
      <c r="AH302" s="144"/>
      <c r="AI302" s="144"/>
      <c r="AJ302" s="144"/>
      <c r="AK302" s="144"/>
      <c r="AL302" s="144"/>
      <c r="AM302" s="144"/>
      <c r="AN302" s="144"/>
      <c r="AO302" s="144"/>
      <c r="AP302" s="144"/>
      <c r="AQ302" s="144"/>
      <c r="AR302" s="144"/>
      <c r="AS302" s="144"/>
      <c r="AT302" s="144"/>
      <c r="AU302" s="144"/>
      <c r="AV302" s="144"/>
      <c r="AW302" s="144"/>
      <c r="AX302" s="144"/>
      <c r="AY302" s="144"/>
      <c r="AZ302" s="144"/>
      <c r="BA302" s="144"/>
      <c r="BB302" s="144"/>
      <c r="BC302" s="144"/>
      <c r="BD302" s="144"/>
      <c r="BE302" s="144"/>
      <c r="BF302" s="144"/>
      <c r="BG302" s="144"/>
      <c r="BH302" s="144"/>
    </row>
    <row r="303" spans="1:60" outlineLevel="2">
      <c r="A303" s="151"/>
      <c r="B303" s="152"/>
      <c r="C303" s="330" t="s">
        <v>554</v>
      </c>
      <c r="D303" s="331"/>
      <c r="E303" s="331"/>
      <c r="F303" s="331"/>
      <c r="G303" s="331"/>
      <c r="H303" s="154"/>
      <c r="I303" s="154"/>
      <c r="J303" s="154"/>
      <c r="K303" s="154"/>
      <c r="L303" s="154"/>
      <c r="M303" s="154"/>
      <c r="N303" s="153"/>
      <c r="O303" s="153"/>
      <c r="P303" s="153"/>
      <c r="Q303" s="153"/>
      <c r="R303" s="154"/>
      <c r="S303" s="154"/>
      <c r="T303" s="154"/>
      <c r="U303" s="154"/>
      <c r="V303" s="154"/>
      <c r="W303" s="154"/>
      <c r="X303" s="154"/>
      <c r="Y303" s="154"/>
      <c r="Z303" s="144"/>
      <c r="AA303" s="144"/>
      <c r="AB303" s="144"/>
      <c r="AC303" s="144"/>
      <c r="AD303" s="144"/>
      <c r="AE303" s="144"/>
      <c r="AF303" s="144"/>
      <c r="AG303" s="144" t="s">
        <v>313</v>
      </c>
      <c r="AH303" s="144"/>
      <c r="AI303" s="144"/>
      <c r="AJ303" s="144"/>
      <c r="AK303" s="144"/>
      <c r="AL303" s="144"/>
      <c r="AM303" s="144"/>
      <c r="AN303" s="144"/>
      <c r="AO303" s="144"/>
      <c r="AP303" s="144"/>
      <c r="AQ303" s="144"/>
      <c r="AR303" s="144"/>
      <c r="AS303" s="144"/>
      <c r="AT303" s="144"/>
      <c r="AU303" s="144"/>
      <c r="AV303" s="144"/>
      <c r="AW303" s="144"/>
      <c r="AX303" s="144"/>
      <c r="AY303" s="144"/>
      <c r="AZ303" s="144"/>
      <c r="BA303" s="144"/>
      <c r="BB303" s="144"/>
      <c r="BC303" s="144"/>
      <c r="BD303" s="144"/>
      <c r="BE303" s="144"/>
      <c r="BF303" s="144"/>
      <c r="BG303" s="144"/>
      <c r="BH303" s="144"/>
    </row>
    <row r="304" spans="1:60" outlineLevel="2">
      <c r="A304" s="151"/>
      <c r="B304" s="152"/>
      <c r="C304" s="183" t="s">
        <v>558</v>
      </c>
      <c r="D304" s="155"/>
      <c r="E304" s="156">
        <v>44</v>
      </c>
      <c r="F304" s="154"/>
      <c r="G304" s="154"/>
      <c r="H304" s="154"/>
      <c r="I304" s="154"/>
      <c r="J304" s="154"/>
      <c r="K304" s="154"/>
      <c r="L304" s="154"/>
      <c r="M304" s="154"/>
      <c r="N304" s="153"/>
      <c r="O304" s="153"/>
      <c r="P304" s="153"/>
      <c r="Q304" s="153"/>
      <c r="R304" s="154"/>
      <c r="S304" s="154"/>
      <c r="T304" s="154"/>
      <c r="U304" s="154"/>
      <c r="V304" s="154"/>
      <c r="W304" s="154"/>
      <c r="X304" s="154"/>
      <c r="Y304" s="154"/>
      <c r="Z304" s="144"/>
      <c r="AA304" s="144"/>
      <c r="AB304" s="144"/>
      <c r="AC304" s="144"/>
      <c r="AD304" s="144"/>
      <c r="AE304" s="144"/>
      <c r="AF304" s="144"/>
      <c r="AG304" s="144" t="s">
        <v>189</v>
      </c>
      <c r="AH304" s="144">
        <v>0</v>
      </c>
      <c r="AI304" s="144"/>
      <c r="AJ304" s="144"/>
      <c r="AK304" s="144"/>
      <c r="AL304" s="144"/>
      <c r="AM304" s="144"/>
      <c r="AN304" s="144"/>
      <c r="AO304" s="144"/>
      <c r="AP304" s="144"/>
      <c r="AQ304" s="144"/>
      <c r="AR304" s="144"/>
      <c r="AS304" s="144"/>
      <c r="AT304" s="144"/>
      <c r="AU304" s="144"/>
      <c r="AV304" s="144"/>
      <c r="AW304" s="144"/>
      <c r="AX304" s="144"/>
      <c r="AY304" s="144"/>
      <c r="AZ304" s="144"/>
      <c r="BA304" s="144"/>
      <c r="BB304" s="144"/>
      <c r="BC304" s="144"/>
      <c r="BD304" s="144"/>
      <c r="BE304" s="144"/>
      <c r="BF304" s="144"/>
      <c r="BG304" s="144"/>
      <c r="BH304" s="144"/>
    </row>
    <row r="305" spans="1:60" outlineLevel="1">
      <c r="A305" s="167">
        <v>100</v>
      </c>
      <c r="B305" s="168" t="s">
        <v>559</v>
      </c>
      <c r="C305" s="182" t="s">
        <v>560</v>
      </c>
      <c r="D305" s="169" t="s">
        <v>243</v>
      </c>
      <c r="E305" s="170">
        <v>6</v>
      </c>
      <c r="F305" s="171"/>
      <c r="G305" s="172">
        <f>ROUND(E305*F305,2)</f>
        <v>0</v>
      </c>
      <c r="H305" s="171"/>
      <c r="I305" s="172">
        <f>ROUND(E305*H305,2)</f>
        <v>0</v>
      </c>
      <c r="J305" s="171"/>
      <c r="K305" s="172">
        <f>ROUND(E305*J305,2)</f>
        <v>0</v>
      </c>
      <c r="L305" s="172">
        <v>21</v>
      </c>
      <c r="M305" s="172">
        <f>G305*(1+L305/100)</f>
        <v>0</v>
      </c>
      <c r="N305" s="170">
        <v>2.31E-3</v>
      </c>
      <c r="O305" s="170">
        <f>ROUND(E305*N305,2)</f>
        <v>0.01</v>
      </c>
      <c r="P305" s="170">
        <v>0</v>
      </c>
      <c r="Q305" s="170">
        <f>ROUND(E305*P305,2)</f>
        <v>0</v>
      </c>
      <c r="R305" s="172"/>
      <c r="S305" s="172" t="s">
        <v>184</v>
      </c>
      <c r="T305" s="172" t="s">
        <v>184</v>
      </c>
      <c r="U305" s="172">
        <v>0.24149999999999999</v>
      </c>
      <c r="V305" s="172">
        <f>ROUND(E305*U305,2)</f>
        <v>1.45</v>
      </c>
      <c r="W305" s="172"/>
      <c r="X305" s="173" t="s">
        <v>185</v>
      </c>
      <c r="Y305" s="154" t="s">
        <v>186</v>
      </c>
      <c r="Z305" s="144"/>
      <c r="AA305" s="144"/>
      <c r="AB305" s="144"/>
      <c r="AC305" s="144"/>
      <c r="AD305" s="144"/>
      <c r="AE305" s="144"/>
      <c r="AF305" s="144"/>
      <c r="AG305" s="144" t="s">
        <v>187</v>
      </c>
      <c r="AH305" s="144"/>
      <c r="AI305" s="144"/>
      <c r="AJ305" s="144"/>
      <c r="AK305" s="144"/>
      <c r="AL305" s="144"/>
      <c r="AM305" s="144"/>
      <c r="AN305" s="144"/>
      <c r="AO305" s="144"/>
      <c r="AP305" s="144"/>
      <c r="AQ305" s="144"/>
      <c r="AR305" s="144"/>
      <c r="AS305" s="144"/>
      <c r="AT305" s="144"/>
      <c r="AU305" s="144"/>
      <c r="AV305" s="144"/>
      <c r="AW305" s="144"/>
      <c r="AX305" s="144"/>
      <c r="AY305" s="144"/>
      <c r="AZ305" s="144"/>
      <c r="BA305" s="144"/>
      <c r="BB305" s="144"/>
      <c r="BC305" s="144"/>
      <c r="BD305" s="144"/>
      <c r="BE305" s="144"/>
      <c r="BF305" s="144"/>
      <c r="BG305" s="144"/>
      <c r="BH305" s="144"/>
    </row>
    <row r="306" spans="1:60" outlineLevel="2">
      <c r="A306" s="151"/>
      <c r="B306" s="152"/>
      <c r="C306" s="330" t="s">
        <v>561</v>
      </c>
      <c r="D306" s="331"/>
      <c r="E306" s="331"/>
      <c r="F306" s="331"/>
      <c r="G306" s="331"/>
      <c r="H306" s="154"/>
      <c r="I306" s="154"/>
      <c r="J306" s="154"/>
      <c r="K306" s="154"/>
      <c r="L306" s="154"/>
      <c r="M306" s="154"/>
      <c r="N306" s="153"/>
      <c r="O306" s="153"/>
      <c r="P306" s="153"/>
      <c r="Q306" s="153"/>
      <c r="R306" s="154"/>
      <c r="S306" s="154"/>
      <c r="T306" s="154"/>
      <c r="U306" s="154"/>
      <c r="V306" s="154"/>
      <c r="W306" s="154"/>
      <c r="X306" s="154"/>
      <c r="Y306" s="154"/>
      <c r="Z306" s="144"/>
      <c r="AA306" s="144"/>
      <c r="AB306" s="144"/>
      <c r="AC306" s="144"/>
      <c r="AD306" s="144"/>
      <c r="AE306" s="144"/>
      <c r="AF306" s="144"/>
      <c r="AG306" s="144" t="s">
        <v>313</v>
      </c>
      <c r="AH306" s="144"/>
      <c r="AI306" s="144"/>
      <c r="AJ306" s="144"/>
      <c r="AK306" s="144"/>
      <c r="AL306" s="144"/>
      <c r="AM306" s="144"/>
      <c r="AN306" s="144"/>
      <c r="AO306" s="144"/>
      <c r="AP306" s="144"/>
      <c r="AQ306" s="144"/>
      <c r="AR306" s="144"/>
      <c r="AS306" s="144"/>
      <c r="AT306" s="144"/>
      <c r="AU306" s="144"/>
      <c r="AV306" s="144"/>
      <c r="AW306" s="144"/>
      <c r="AX306" s="144"/>
      <c r="AY306" s="144"/>
      <c r="AZ306" s="144"/>
      <c r="BA306" s="144"/>
      <c r="BB306" s="144"/>
      <c r="BC306" s="144"/>
      <c r="BD306" s="144"/>
      <c r="BE306" s="144"/>
      <c r="BF306" s="144"/>
      <c r="BG306" s="144"/>
      <c r="BH306" s="144"/>
    </row>
    <row r="307" spans="1:60" outlineLevel="2">
      <c r="A307" s="151"/>
      <c r="B307" s="152"/>
      <c r="C307" s="183" t="s">
        <v>562</v>
      </c>
      <c r="D307" s="155"/>
      <c r="E307" s="156">
        <v>6</v>
      </c>
      <c r="F307" s="154"/>
      <c r="G307" s="154"/>
      <c r="H307" s="154"/>
      <c r="I307" s="154"/>
      <c r="J307" s="154"/>
      <c r="K307" s="154"/>
      <c r="L307" s="154"/>
      <c r="M307" s="154"/>
      <c r="N307" s="153"/>
      <c r="O307" s="153"/>
      <c r="P307" s="153"/>
      <c r="Q307" s="153"/>
      <c r="R307" s="154"/>
      <c r="S307" s="154"/>
      <c r="T307" s="154"/>
      <c r="U307" s="154"/>
      <c r="V307" s="154"/>
      <c r="W307" s="154"/>
      <c r="X307" s="154"/>
      <c r="Y307" s="154"/>
      <c r="Z307" s="144"/>
      <c r="AA307" s="144"/>
      <c r="AB307" s="144"/>
      <c r="AC307" s="144"/>
      <c r="AD307" s="144"/>
      <c r="AE307" s="144"/>
      <c r="AF307" s="144"/>
      <c r="AG307" s="144" t="s">
        <v>189</v>
      </c>
      <c r="AH307" s="144">
        <v>0</v>
      </c>
      <c r="AI307" s="144"/>
      <c r="AJ307" s="144"/>
      <c r="AK307" s="144"/>
      <c r="AL307" s="144"/>
      <c r="AM307" s="144"/>
      <c r="AN307" s="144"/>
      <c r="AO307" s="144"/>
      <c r="AP307" s="144"/>
      <c r="AQ307" s="144"/>
      <c r="AR307" s="144"/>
      <c r="AS307" s="144"/>
      <c r="AT307" s="144"/>
      <c r="AU307" s="144"/>
      <c r="AV307" s="144"/>
      <c r="AW307" s="144"/>
      <c r="AX307" s="144"/>
      <c r="AY307" s="144"/>
      <c r="AZ307" s="144"/>
      <c r="BA307" s="144"/>
      <c r="BB307" s="144"/>
      <c r="BC307" s="144"/>
      <c r="BD307" s="144"/>
      <c r="BE307" s="144"/>
      <c r="BF307" s="144"/>
      <c r="BG307" s="144"/>
      <c r="BH307" s="144"/>
    </row>
    <row r="308" spans="1:60" outlineLevel="1">
      <c r="A308" s="167">
        <v>101</v>
      </c>
      <c r="B308" s="168" t="s">
        <v>563</v>
      </c>
      <c r="C308" s="182" t="s">
        <v>564</v>
      </c>
      <c r="D308" s="169" t="s">
        <v>243</v>
      </c>
      <c r="E308" s="170">
        <v>32.4</v>
      </c>
      <c r="F308" s="171"/>
      <c r="G308" s="172">
        <f>ROUND(E308*F308,2)</f>
        <v>0</v>
      </c>
      <c r="H308" s="171"/>
      <c r="I308" s="172">
        <f>ROUND(E308*H308,2)</f>
        <v>0</v>
      </c>
      <c r="J308" s="171"/>
      <c r="K308" s="172">
        <f>ROUND(E308*J308,2)</f>
        <v>0</v>
      </c>
      <c r="L308" s="172">
        <v>21</v>
      </c>
      <c r="M308" s="172">
        <f>G308*(1+L308/100)</f>
        <v>0</v>
      </c>
      <c r="N308" s="170">
        <v>3.1199999999999999E-3</v>
      </c>
      <c r="O308" s="170">
        <f>ROUND(E308*N308,2)</f>
        <v>0.1</v>
      </c>
      <c r="P308" s="170">
        <v>0</v>
      </c>
      <c r="Q308" s="170">
        <f>ROUND(E308*P308,2)</f>
        <v>0</v>
      </c>
      <c r="R308" s="172"/>
      <c r="S308" s="172" t="s">
        <v>184</v>
      </c>
      <c r="T308" s="172" t="s">
        <v>184</v>
      </c>
      <c r="U308" s="172">
        <v>0.37</v>
      </c>
      <c r="V308" s="172">
        <f>ROUND(E308*U308,2)</f>
        <v>11.99</v>
      </c>
      <c r="W308" s="172"/>
      <c r="X308" s="173" t="s">
        <v>185</v>
      </c>
      <c r="Y308" s="154" t="s">
        <v>186</v>
      </c>
      <c r="Z308" s="144"/>
      <c r="AA308" s="144"/>
      <c r="AB308" s="144"/>
      <c r="AC308" s="144"/>
      <c r="AD308" s="144"/>
      <c r="AE308" s="144"/>
      <c r="AF308" s="144"/>
      <c r="AG308" s="144" t="s">
        <v>187</v>
      </c>
      <c r="AH308" s="144"/>
      <c r="AI308" s="144"/>
      <c r="AJ308" s="144"/>
      <c r="AK308" s="144"/>
      <c r="AL308" s="144"/>
      <c r="AM308" s="144"/>
      <c r="AN308" s="144"/>
      <c r="AO308" s="144"/>
      <c r="AP308" s="144"/>
      <c r="AQ308" s="144"/>
      <c r="AR308" s="144"/>
      <c r="AS308" s="144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144"/>
      <c r="BD308" s="144"/>
      <c r="BE308" s="144"/>
      <c r="BF308" s="144"/>
      <c r="BG308" s="144"/>
      <c r="BH308" s="144"/>
    </row>
    <row r="309" spans="1:60" outlineLevel="2">
      <c r="A309" s="151"/>
      <c r="B309" s="152"/>
      <c r="C309" s="330" t="s">
        <v>565</v>
      </c>
      <c r="D309" s="331"/>
      <c r="E309" s="331"/>
      <c r="F309" s="331"/>
      <c r="G309" s="331"/>
      <c r="H309" s="154"/>
      <c r="I309" s="154"/>
      <c r="J309" s="154"/>
      <c r="K309" s="154"/>
      <c r="L309" s="154"/>
      <c r="M309" s="154"/>
      <c r="N309" s="153"/>
      <c r="O309" s="153"/>
      <c r="P309" s="153"/>
      <c r="Q309" s="153"/>
      <c r="R309" s="154"/>
      <c r="S309" s="154"/>
      <c r="T309" s="154"/>
      <c r="U309" s="154"/>
      <c r="V309" s="154"/>
      <c r="W309" s="154"/>
      <c r="X309" s="154"/>
      <c r="Y309" s="154"/>
      <c r="Z309" s="144"/>
      <c r="AA309" s="144"/>
      <c r="AB309" s="144"/>
      <c r="AC309" s="144"/>
      <c r="AD309" s="144"/>
      <c r="AE309" s="144"/>
      <c r="AF309" s="144"/>
      <c r="AG309" s="144" t="s">
        <v>313</v>
      </c>
      <c r="AH309" s="144"/>
      <c r="AI309" s="144"/>
      <c r="AJ309" s="144"/>
      <c r="AK309" s="144"/>
      <c r="AL309" s="144"/>
      <c r="AM309" s="144"/>
      <c r="AN309" s="144"/>
      <c r="AO309" s="144"/>
      <c r="AP309" s="144"/>
      <c r="AQ309" s="144"/>
      <c r="AR309" s="144"/>
      <c r="AS309" s="144"/>
      <c r="AT309" s="144"/>
      <c r="AU309" s="144"/>
      <c r="AV309" s="144"/>
      <c r="AW309" s="144"/>
      <c r="AX309" s="144"/>
      <c r="AY309" s="144"/>
      <c r="AZ309" s="144"/>
      <c r="BA309" s="144"/>
      <c r="BB309" s="144"/>
      <c r="BC309" s="144"/>
      <c r="BD309" s="144"/>
      <c r="BE309" s="144"/>
      <c r="BF309" s="144"/>
      <c r="BG309" s="144"/>
      <c r="BH309" s="144"/>
    </row>
    <row r="310" spans="1:60" outlineLevel="2">
      <c r="A310" s="151"/>
      <c r="B310" s="152"/>
      <c r="C310" s="183" t="s">
        <v>566</v>
      </c>
      <c r="D310" s="155"/>
      <c r="E310" s="156">
        <v>32.4</v>
      </c>
      <c r="F310" s="154"/>
      <c r="G310" s="154"/>
      <c r="H310" s="154"/>
      <c r="I310" s="154"/>
      <c r="J310" s="154"/>
      <c r="K310" s="154"/>
      <c r="L310" s="154"/>
      <c r="M310" s="154"/>
      <c r="N310" s="153"/>
      <c r="O310" s="153"/>
      <c r="P310" s="153"/>
      <c r="Q310" s="153"/>
      <c r="R310" s="154"/>
      <c r="S310" s="154"/>
      <c r="T310" s="154"/>
      <c r="U310" s="154"/>
      <c r="V310" s="154"/>
      <c r="W310" s="154"/>
      <c r="X310" s="154"/>
      <c r="Y310" s="154"/>
      <c r="Z310" s="144"/>
      <c r="AA310" s="144"/>
      <c r="AB310" s="144"/>
      <c r="AC310" s="144"/>
      <c r="AD310" s="144"/>
      <c r="AE310" s="144"/>
      <c r="AF310" s="144"/>
      <c r="AG310" s="144" t="s">
        <v>189</v>
      </c>
      <c r="AH310" s="144">
        <v>0</v>
      </c>
      <c r="AI310" s="144"/>
      <c r="AJ310" s="144"/>
      <c r="AK310" s="144"/>
      <c r="AL310" s="144"/>
      <c r="AM310" s="144"/>
      <c r="AN310" s="144"/>
      <c r="AO310" s="144"/>
      <c r="AP310" s="144"/>
      <c r="AQ310" s="144"/>
      <c r="AR310" s="144"/>
      <c r="AS310" s="144"/>
      <c r="AT310" s="144"/>
      <c r="AU310" s="144"/>
      <c r="AV310" s="144"/>
      <c r="AW310" s="144"/>
      <c r="AX310" s="144"/>
      <c r="AY310" s="144"/>
      <c r="AZ310" s="144"/>
      <c r="BA310" s="144"/>
      <c r="BB310" s="144"/>
      <c r="BC310" s="144"/>
      <c r="BD310" s="144"/>
      <c r="BE310" s="144"/>
      <c r="BF310" s="144"/>
      <c r="BG310" s="144"/>
      <c r="BH310" s="144"/>
    </row>
    <row r="311" spans="1:60" outlineLevel="1">
      <c r="A311" s="167">
        <v>102</v>
      </c>
      <c r="B311" s="168" t="s">
        <v>567</v>
      </c>
      <c r="C311" s="182" t="s">
        <v>568</v>
      </c>
      <c r="D311" s="169" t="s">
        <v>243</v>
      </c>
      <c r="E311" s="170">
        <v>6</v>
      </c>
      <c r="F311" s="171"/>
      <c r="G311" s="172">
        <f>ROUND(E311*F311,2)</f>
        <v>0</v>
      </c>
      <c r="H311" s="171"/>
      <c r="I311" s="172">
        <f>ROUND(E311*H311,2)</f>
        <v>0</v>
      </c>
      <c r="J311" s="171"/>
      <c r="K311" s="172">
        <f>ROUND(E311*J311,2)</f>
        <v>0</v>
      </c>
      <c r="L311" s="172">
        <v>21</v>
      </c>
      <c r="M311" s="172">
        <f>G311*(1+L311/100)</f>
        <v>0</v>
      </c>
      <c r="N311" s="170">
        <v>2.47E-3</v>
      </c>
      <c r="O311" s="170">
        <f>ROUND(E311*N311,2)</f>
        <v>0.01</v>
      </c>
      <c r="P311" s="170">
        <v>0</v>
      </c>
      <c r="Q311" s="170">
        <f>ROUND(E311*P311,2)</f>
        <v>0</v>
      </c>
      <c r="R311" s="172"/>
      <c r="S311" s="172" t="s">
        <v>184</v>
      </c>
      <c r="T311" s="172" t="s">
        <v>184</v>
      </c>
      <c r="U311" s="172">
        <v>0.94269999999999998</v>
      </c>
      <c r="V311" s="172">
        <f>ROUND(E311*U311,2)</f>
        <v>5.66</v>
      </c>
      <c r="W311" s="172"/>
      <c r="X311" s="173" t="s">
        <v>185</v>
      </c>
      <c r="Y311" s="154" t="s">
        <v>186</v>
      </c>
      <c r="Z311" s="144"/>
      <c r="AA311" s="144"/>
      <c r="AB311" s="144"/>
      <c r="AC311" s="144"/>
      <c r="AD311" s="144"/>
      <c r="AE311" s="144"/>
      <c r="AF311" s="144"/>
      <c r="AG311" s="144" t="s">
        <v>187</v>
      </c>
      <c r="AH311" s="144"/>
      <c r="AI311" s="144"/>
      <c r="AJ311" s="144"/>
      <c r="AK311" s="144"/>
      <c r="AL311" s="144"/>
      <c r="AM311" s="144"/>
      <c r="AN311" s="144"/>
      <c r="AO311" s="144"/>
      <c r="AP311" s="144"/>
      <c r="AQ311" s="144"/>
      <c r="AR311" s="144"/>
      <c r="AS311" s="144"/>
      <c r="AT311" s="144"/>
      <c r="AU311" s="144"/>
      <c r="AV311" s="144"/>
      <c r="AW311" s="144"/>
      <c r="AX311" s="144"/>
      <c r="AY311" s="144"/>
      <c r="AZ311" s="144"/>
      <c r="BA311" s="144"/>
      <c r="BB311" s="144"/>
      <c r="BC311" s="144"/>
      <c r="BD311" s="144"/>
      <c r="BE311" s="144"/>
      <c r="BF311" s="144"/>
      <c r="BG311" s="144"/>
      <c r="BH311" s="144"/>
    </row>
    <row r="312" spans="1:60" outlineLevel="2">
      <c r="A312" s="151"/>
      <c r="B312" s="152"/>
      <c r="C312" s="330" t="s">
        <v>569</v>
      </c>
      <c r="D312" s="331"/>
      <c r="E312" s="331"/>
      <c r="F312" s="331"/>
      <c r="G312" s="331"/>
      <c r="H312" s="154"/>
      <c r="I312" s="154"/>
      <c r="J312" s="154"/>
      <c r="K312" s="154"/>
      <c r="L312" s="154"/>
      <c r="M312" s="154"/>
      <c r="N312" s="153"/>
      <c r="O312" s="153"/>
      <c r="P312" s="153"/>
      <c r="Q312" s="153"/>
      <c r="R312" s="154"/>
      <c r="S312" s="154"/>
      <c r="T312" s="154"/>
      <c r="U312" s="154"/>
      <c r="V312" s="154"/>
      <c r="W312" s="154"/>
      <c r="X312" s="154"/>
      <c r="Y312" s="154"/>
      <c r="Z312" s="144"/>
      <c r="AA312" s="144"/>
      <c r="AB312" s="144"/>
      <c r="AC312" s="144"/>
      <c r="AD312" s="144"/>
      <c r="AE312" s="144"/>
      <c r="AF312" s="144"/>
      <c r="AG312" s="144" t="s">
        <v>313</v>
      </c>
      <c r="AH312" s="144"/>
      <c r="AI312" s="144"/>
      <c r="AJ312" s="144"/>
      <c r="AK312" s="144"/>
      <c r="AL312" s="144"/>
      <c r="AM312" s="144"/>
      <c r="AN312" s="144"/>
      <c r="AO312" s="144"/>
      <c r="AP312" s="144"/>
      <c r="AQ312" s="144"/>
      <c r="AR312" s="144"/>
      <c r="AS312" s="144"/>
      <c r="AT312" s="144"/>
      <c r="AU312" s="144"/>
      <c r="AV312" s="144"/>
      <c r="AW312" s="144"/>
      <c r="AX312" s="144"/>
      <c r="AY312" s="144"/>
      <c r="AZ312" s="144"/>
      <c r="BA312" s="144"/>
      <c r="BB312" s="144"/>
      <c r="BC312" s="144"/>
      <c r="BD312" s="144"/>
      <c r="BE312" s="144"/>
      <c r="BF312" s="144"/>
      <c r="BG312" s="144"/>
      <c r="BH312" s="144"/>
    </row>
    <row r="313" spans="1:60" outlineLevel="2">
      <c r="A313" s="151"/>
      <c r="B313" s="152"/>
      <c r="C313" s="183" t="s">
        <v>570</v>
      </c>
      <c r="D313" s="155"/>
      <c r="E313" s="156">
        <v>3</v>
      </c>
      <c r="F313" s="154"/>
      <c r="G313" s="154"/>
      <c r="H313" s="154"/>
      <c r="I313" s="154"/>
      <c r="J313" s="154"/>
      <c r="K313" s="154"/>
      <c r="L313" s="154"/>
      <c r="M313" s="154"/>
      <c r="N313" s="153"/>
      <c r="O313" s="153"/>
      <c r="P313" s="153"/>
      <c r="Q313" s="153"/>
      <c r="R313" s="154"/>
      <c r="S313" s="154"/>
      <c r="T313" s="154"/>
      <c r="U313" s="154"/>
      <c r="V313" s="154"/>
      <c r="W313" s="154"/>
      <c r="X313" s="154"/>
      <c r="Y313" s="154"/>
      <c r="Z313" s="144"/>
      <c r="AA313" s="144"/>
      <c r="AB313" s="144"/>
      <c r="AC313" s="144"/>
      <c r="AD313" s="144"/>
      <c r="AE313" s="144"/>
      <c r="AF313" s="144"/>
      <c r="AG313" s="144" t="s">
        <v>189</v>
      </c>
      <c r="AH313" s="144">
        <v>0</v>
      </c>
      <c r="AI313" s="144"/>
      <c r="AJ313" s="144"/>
      <c r="AK313" s="144"/>
      <c r="AL313" s="144"/>
      <c r="AM313" s="144"/>
      <c r="AN313" s="144"/>
      <c r="AO313" s="144"/>
      <c r="AP313" s="144"/>
      <c r="AQ313" s="144"/>
      <c r="AR313" s="144"/>
      <c r="AS313" s="144"/>
      <c r="AT313" s="144"/>
      <c r="AU313" s="144"/>
      <c r="AV313" s="144"/>
      <c r="AW313" s="144"/>
      <c r="AX313" s="144"/>
      <c r="AY313" s="144"/>
      <c r="AZ313" s="144"/>
      <c r="BA313" s="144"/>
      <c r="BB313" s="144"/>
      <c r="BC313" s="144"/>
      <c r="BD313" s="144"/>
      <c r="BE313" s="144"/>
      <c r="BF313" s="144"/>
      <c r="BG313" s="144"/>
      <c r="BH313" s="144"/>
    </row>
    <row r="314" spans="1:60" outlineLevel="3">
      <c r="A314" s="151"/>
      <c r="B314" s="152"/>
      <c r="C314" s="183" t="s">
        <v>571</v>
      </c>
      <c r="D314" s="155"/>
      <c r="E314" s="156">
        <v>1.25</v>
      </c>
      <c r="F314" s="154"/>
      <c r="G314" s="154"/>
      <c r="H314" s="154"/>
      <c r="I314" s="154"/>
      <c r="J314" s="154"/>
      <c r="K314" s="154"/>
      <c r="L314" s="154"/>
      <c r="M314" s="154"/>
      <c r="N314" s="153"/>
      <c r="O314" s="153"/>
      <c r="P314" s="153"/>
      <c r="Q314" s="153"/>
      <c r="R314" s="154"/>
      <c r="S314" s="154"/>
      <c r="T314" s="154"/>
      <c r="U314" s="154"/>
      <c r="V314" s="154"/>
      <c r="W314" s="154"/>
      <c r="X314" s="154"/>
      <c r="Y314" s="154"/>
      <c r="Z314" s="144"/>
      <c r="AA314" s="144"/>
      <c r="AB314" s="144"/>
      <c r="AC314" s="144"/>
      <c r="AD314" s="144"/>
      <c r="AE314" s="144"/>
      <c r="AF314" s="144"/>
      <c r="AG314" s="144" t="s">
        <v>189</v>
      </c>
      <c r="AH314" s="144">
        <v>0</v>
      </c>
      <c r="AI314" s="144"/>
      <c r="AJ314" s="144"/>
      <c r="AK314" s="144"/>
      <c r="AL314" s="144"/>
      <c r="AM314" s="144"/>
      <c r="AN314" s="144"/>
      <c r="AO314" s="144"/>
      <c r="AP314" s="144"/>
      <c r="AQ314" s="144"/>
      <c r="AR314" s="144"/>
      <c r="AS314" s="144"/>
      <c r="AT314" s="144"/>
      <c r="AU314" s="144"/>
      <c r="AV314" s="144"/>
      <c r="AW314" s="144"/>
      <c r="AX314" s="144"/>
      <c r="AY314" s="144"/>
      <c r="AZ314" s="144"/>
      <c r="BA314" s="144"/>
      <c r="BB314" s="144"/>
      <c r="BC314" s="144"/>
      <c r="BD314" s="144"/>
      <c r="BE314" s="144"/>
      <c r="BF314" s="144"/>
      <c r="BG314" s="144"/>
      <c r="BH314" s="144"/>
    </row>
    <row r="315" spans="1:60" outlineLevel="3">
      <c r="A315" s="151"/>
      <c r="B315" s="152"/>
      <c r="C315" s="183" t="s">
        <v>572</v>
      </c>
      <c r="D315" s="155"/>
      <c r="E315" s="156">
        <v>1.75</v>
      </c>
      <c r="F315" s="154"/>
      <c r="G315" s="154"/>
      <c r="H315" s="154"/>
      <c r="I315" s="154"/>
      <c r="J315" s="154"/>
      <c r="K315" s="154"/>
      <c r="L315" s="154"/>
      <c r="M315" s="154"/>
      <c r="N315" s="153"/>
      <c r="O315" s="153"/>
      <c r="P315" s="153"/>
      <c r="Q315" s="153"/>
      <c r="R315" s="154"/>
      <c r="S315" s="154"/>
      <c r="T315" s="154"/>
      <c r="U315" s="154"/>
      <c r="V315" s="154"/>
      <c r="W315" s="154"/>
      <c r="X315" s="154"/>
      <c r="Y315" s="154"/>
      <c r="Z315" s="144"/>
      <c r="AA315" s="144"/>
      <c r="AB315" s="144"/>
      <c r="AC315" s="144"/>
      <c r="AD315" s="144"/>
      <c r="AE315" s="144"/>
      <c r="AF315" s="144"/>
      <c r="AG315" s="144" t="s">
        <v>189</v>
      </c>
      <c r="AH315" s="144">
        <v>0</v>
      </c>
      <c r="AI315" s="144"/>
      <c r="AJ315" s="144"/>
      <c r="AK315" s="144"/>
      <c r="AL315" s="144"/>
      <c r="AM315" s="144"/>
      <c r="AN315" s="144"/>
      <c r="AO315" s="144"/>
      <c r="AP315" s="144"/>
      <c r="AQ315" s="144"/>
      <c r="AR315" s="144"/>
      <c r="AS315" s="144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144"/>
      <c r="BD315" s="144"/>
      <c r="BE315" s="144"/>
      <c r="BF315" s="144"/>
      <c r="BG315" s="144"/>
      <c r="BH315" s="144"/>
    </row>
    <row r="316" spans="1:60" outlineLevel="1">
      <c r="A316" s="174">
        <v>103</v>
      </c>
      <c r="B316" s="175" t="s">
        <v>573</v>
      </c>
      <c r="C316" s="184" t="s">
        <v>574</v>
      </c>
      <c r="D316" s="176" t="s">
        <v>235</v>
      </c>
      <c r="E316" s="177">
        <v>0.40400999999999998</v>
      </c>
      <c r="F316" s="178"/>
      <c r="G316" s="179">
        <f>ROUND(E316*F316,2)</f>
        <v>0</v>
      </c>
      <c r="H316" s="178"/>
      <c r="I316" s="179">
        <f>ROUND(E316*H316,2)</f>
        <v>0</v>
      </c>
      <c r="J316" s="178"/>
      <c r="K316" s="179">
        <f>ROUND(E316*J316,2)</f>
        <v>0</v>
      </c>
      <c r="L316" s="179">
        <v>21</v>
      </c>
      <c r="M316" s="179">
        <f>G316*(1+L316/100)</f>
        <v>0</v>
      </c>
      <c r="N316" s="177">
        <v>0</v>
      </c>
      <c r="O316" s="177">
        <f>ROUND(E316*N316,2)</f>
        <v>0</v>
      </c>
      <c r="P316" s="177">
        <v>0</v>
      </c>
      <c r="Q316" s="177">
        <f>ROUND(E316*P316,2)</f>
        <v>0</v>
      </c>
      <c r="R316" s="179"/>
      <c r="S316" s="179" t="s">
        <v>184</v>
      </c>
      <c r="T316" s="179" t="s">
        <v>184</v>
      </c>
      <c r="U316" s="179">
        <v>4.7370000000000001</v>
      </c>
      <c r="V316" s="179">
        <f>ROUND(E316*U316,2)</f>
        <v>1.91</v>
      </c>
      <c r="W316" s="179"/>
      <c r="X316" s="180" t="s">
        <v>488</v>
      </c>
      <c r="Y316" s="154" t="s">
        <v>186</v>
      </c>
      <c r="Z316" s="144"/>
      <c r="AA316" s="144"/>
      <c r="AB316" s="144"/>
      <c r="AC316" s="144"/>
      <c r="AD316" s="144"/>
      <c r="AE316" s="144"/>
      <c r="AF316" s="144"/>
      <c r="AG316" s="144" t="s">
        <v>489</v>
      </c>
      <c r="AH316" s="144"/>
      <c r="AI316" s="144"/>
      <c r="AJ316" s="144"/>
      <c r="AK316" s="144"/>
      <c r="AL316" s="144"/>
      <c r="AM316" s="144"/>
      <c r="AN316" s="144"/>
      <c r="AO316" s="144"/>
      <c r="AP316" s="144"/>
      <c r="AQ316" s="144"/>
      <c r="AR316" s="144"/>
      <c r="AS316" s="144"/>
      <c r="AT316" s="144"/>
      <c r="AU316" s="144"/>
      <c r="AV316" s="144"/>
      <c r="AW316" s="144"/>
      <c r="AX316" s="144"/>
      <c r="AY316" s="144"/>
      <c r="AZ316" s="144"/>
      <c r="BA316" s="144"/>
      <c r="BB316" s="144"/>
      <c r="BC316" s="144"/>
      <c r="BD316" s="144"/>
      <c r="BE316" s="144"/>
      <c r="BF316" s="144"/>
      <c r="BG316" s="144"/>
      <c r="BH316" s="144"/>
    </row>
    <row r="317" spans="1:60">
      <c r="A317" s="160" t="s">
        <v>179</v>
      </c>
      <c r="B317" s="161" t="s">
        <v>128</v>
      </c>
      <c r="C317" s="181" t="s">
        <v>129</v>
      </c>
      <c r="D317" s="162"/>
      <c r="E317" s="163"/>
      <c r="F317" s="164"/>
      <c r="G317" s="164">
        <f>SUMIF(AG318:AG320,"&lt;&gt;NOR",G318:G320)</f>
        <v>0</v>
      </c>
      <c r="H317" s="164"/>
      <c r="I317" s="164">
        <f>SUM(I318:I320)</f>
        <v>0</v>
      </c>
      <c r="J317" s="164"/>
      <c r="K317" s="164">
        <f>SUM(K318:K320)</f>
        <v>0</v>
      </c>
      <c r="L317" s="164"/>
      <c r="M317" s="164">
        <f>SUM(M318:M320)</f>
        <v>0</v>
      </c>
      <c r="N317" s="163"/>
      <c r="O317" s="163">
        <f>SUM(O318:O320)</f>
        <v>0.03</v>
      </c>
      <c r="P317" s="163"/>
      <c r="Q317" s="163">
        <f>SUM(Q318:Q320)</f>
        <v>0</v>
      </c>
      <c r="R317" s="164"/>
      <c r="S317" s="164"/>
      <c r="T317" s="164"/>
      <c r="U317" s="164"/>
      <c r="V317" s="164">
        <f>SUM(V318:V320)</f>
        <v>10.09</v>
      </c>
      <c r="W317" s="164"/>
      <c r="X317" s="165"/>
      <c r="Y317" s="159"/>
      <c r="AG317" t="s">
        <v>180</v>
      </c>
    </row>
    <row r="318" spans="1:60" ht="22.5" outlineLevel="1">
      <c r="A318" s="167">
        <v>104</v>
      </c>
      <c r="B318" s="168" t="s">
        <v>575</v>
      </c>
      <c r="C318" s="182" t="s">
        <v>576</v>
      </c>
      <c r="D318" s="169" t="s">
        <v>220</v>
      </c>
      <c r="E318" s="170">
        <v>83.570700000000002</v>
      </c>
      <c r="F318" s="171"/>
      <c r="G318" s="172">
        <f>ROUND(E318*F318,2)</f>
        <v>0</v>
      </c>
      <c r="H318" s="171"/>
      <c r="I318" s="172">
        <f>ROUND(E318*H318,2)</f>
        <v>0</v>
      </c>
      <c r="J318" s="171"/>
      <c r="K318" s="172">
        <f>ROUND(E318*J318,2)</f>
        <v>0</v>
      </c>
      <c r="L318" s="172">
        <v>21</v>
      </c>
      <c r="M318" s="172">
        <f>G318*(1+L318/100)</f>
        <v>0</v>
      </c>
      <c r="N318" s="170">
        <v>3.3E-4</v>
      </c>
      <c r="O318" s="170">
        <f>ROUND(E318*N318,2)</f>
        <v>0.03</v>
      </c>
      <c r="P318" s="170">
        <v>0</v>
      </c>
      <c r="Q318" s="170">
        <f>ROUND(E318*P318,2)</f>
        <v>0</v>
      </c>
      <c r="R318" s="172"/>
      <c r="S318" s="172" t="s">
        <v>184</v>
      </c>
      <c r="T318" s="172" t="s">
        <v>184</v>
      </c>
      <c r="U318" s="172">
        <v>0.12</v>
      </c>
      <c r="V318" s="172">
        <f>ROUND(E318*U318,2)</f>
        <v>10.029999999999999</v>
      </c>
      <c r="W318" s="172"/>
      <c r="X318" s="173" t="s">
        <v>185</v>
      </c>
      <c r="Y318" s="154" t="s">
        <v>186</v>
      </c>
      <c r="Z318" s="144"/>
      <c r="AA318" s="144"/>
      <c r="AB318" s="144"/>
      <c r="AC318" s="144"/>
      <c r="AD318" s="144"/>
      <c r="AE318" s="144"/>
      <c r="AF318" s="144"/>
      <c r="AG318" s="144" t="s">
        <v>187</v>
      </c>
      <c r="AH318" s="144"/>
      <c r="AI318" s="144"/>
      <c r="AJ318" s="144"/>
      <c r="AK318" s="144"/>
      <c r="AL318" s="144"/>
      <c r="AM318" s="144"/>
      <c r="AN318" s="144"/>
      <c r="AO318" s="144"/>
      <c r="AP318" s="144"/>
      <c r="AQ318" s="144"/>
      <c r="AR318" s="144"/>
      <c r="AS318" s="144"/>
      <c r="AT318" s="144"/>
      <c r="AU318" s="144"/>
      <c r="AV318" s="144"/>
      <c r="AW318" s="144"/>
      <c r="AX318" s="144"/>
      <c r="AY318" s="144"/>
      <c r="AZ318" s="144"/>
      <c r="BA318" s="144"/>
      <c r="BB318" s="144"/>
      <c r="BC318" s="144"/>
      <c r="BD318" s="144"/>
      <c r="BE318" s="144"/>
      <c r="BF318" s="144"/>
      <c r="BG318" s="144"/>
      <c r="BH318" s="144"/>
    </row>
    <row r="319" spans="1:60" outlineLevel="2">
      <c r="A319" s="151"/>
      <c r="B319" s="152"/>
      <c r="C319" s="183" t="s">
        <v>514</v>
      </c>
      <c r="D319" s="155"/>
      <c r="E319" s="156">
        <v>83.570700000000002</v>
      </c>
      <c r="F319" s="154"/>
      <c r="G319" s="154"/>
      <c r="H319" s="154"/>
      <c r="I319" s="154"/>
      <c r="J319" s="154"/>
      <c r="K319" s="154"/>
      <c r="L319" s="154"/>
      <c r="M319" s="154"/>
      <c r="N319" s="153"/>
      <c r="O319" s="153"/>
      <c r="P319" s="153"/>
      <c r="Q319" s="153"/>
      <c r="R319" s="154"/>
      <c r="S319" s="154"/>
      <c r="T319" s="154"/>
      <c r="U319" s="154"/>
      <c r="V319" s="154"/>
      <c r="W319" s="154"/>
      <c r="X319" s="154"/>
      <c r="Y319" s="154"/>
      <c r="Z319" s="144"/>
      <c r="AA319" s="144"/>
      <c r="AB319" s="144"/>
      <c r="AC319" s="144"/>
      <c r="AD319" s="144"/>
      <c r="AE319" s="144"/>
      <c r="AF319" s="144"/>
      <c r="AG319" s="144" t="s">
        <v>189</v>
      </c>
      <c r="AH319" s="144">
        <v>0</v>
      </c>
      <c r="AI319" s="144"/>
      <c r="AJ319" s="144"/>
      <c r="AK319" s="144"/>
      <c r="AL319" s="144"/>
      <c r="AM319" s="144"/>
      <c r="AN319" s="144"/>
      <c r="AO319" s="144"/>
      <c r="AP319" s="144"/>
      <c r="AQ319" s="144"/>
      <c r="AR319" s="144"/>
      <c r="AS319" s="144"/>
      <c r="AT319" s="144"/>
      <c r="AU319" s="144"/>
      <c r="AV319" s="144"/>
      <c r="AW319" s="144"/>
      <c r="AX319" s="144"/>
      <c r="AY319" s="144"/>
      <c r="AZ319" s="144"/>
      <c r="BA319" s="144"/>
      <c r="BB319" s="144"/>
      <c r="BC319" s="144"/>
      <c r="BD319" s="144"/>
      <c r="BE319" s="144"/>
      <c r="BF319" s="144"/>
      <c r="BG319" s="144"/>
      <c r="BH319" s="144"/>
    </row>
    <row r="320" spans="1:60" outlineLevel="1">
      <c r="A320" s="174">
        <v>105</v>
      </c>
      <c r="B320" s="175" t="s">
        <v>577</v>
      </c>
      <c r="C320" s="184" t="s">
        <v>578</v>
      </c>
      <c r="D320" s="176" t="s">
        <v>235</v>
      </c>
      <c r="E320" s="177">
        <v>2.758E-2</v>
      </c>
      <c r="F320" s="178"/>
      <c r="G320" s="179">
        <f>ROUND(E320*F320,2)</f>
        <v>0</v>
      </c>
      <c r="H320" s="178"/>
      <c r="I320" s="179">
        <f>ROUND(E320*H320,2)</f>
        <v>0</v>
      </c>
      <c r="J320" s="178"/>
      <c r="K320" s="179">
        <f>ROUND(E320*J320,2)</f>
        <v>0</v>
      </c>
      <c r="L320" s="179">
        <v>21</v>
      </c>
      <c r="M320" s="179">
        <f>G320*(1+L320/100)</f>
        <v>0</v>
      </c>
      <c r="N320" s="177">
        <v>0</v>
      </c>
      <c r="O320" s="177">
        <f>ROUND(E320*N320,2)</f>
        <v>0</v>
      </c>
      <c r="P320" s="177">
        <v>0</v>
      </c>
      <c r="Q320" s="177">
        <f>ROUND(E320*P320,2)</f>
        <v>0</v>
      </c>
      <c r="R320" s="179"/>
      <c r="S320" s="179" t="s">
        <v>184</v>
      </c>
      <c r="T320" s="179" t="s">
        <v>184</v>
      </c>
      <c r="U320" s="179">
        <v>2.1779999999999999</v>
      </c>
      <c r="V320" s="179">
        <f>ROUND(E320*U320,2)</f>
        <v>0.06</v>
      </c>
      <c r="W320" s="179"/>
      <c r="X320" s="180" t="s">
        <v>488</v>
      </c>
      <c r="Y320" s="154" t="s">
        <v>186</v>
      </c>
      <c r="Z320" s="144"/>
      <c r="AA320" s="144"/>
      <c r="AB320" s="144"/>
      <c r="AC320" s="144"/>
      <c r="AD320" s="144"/>
      <c r="AE320" s="144"/>
      <c r="AF320" s="144"/>
      <c r="AG320" s="144" t="s">
        <v>489</v>
      </c>
      <c r="AH320" s="144"/>
      <c r="AI320" s="144"/>
      <c r="AJ320" s="144"/>
      <c r="AK320" s="144"/>
      <c r="AL320" s="144"/>
      <c r="AM320" s="144"/>
      <c r="AN320" s="144"/>
      <c r="AO320" s="144"/>
      <c r="AP320" s="144"/>
      <c r="AQ320" s="144"/>
      <c r="AR320" s="144"/>
      <c r="AS320" s="144"/>
      <c r="AT320" s="144"/>
      <c r="AU320" s="144"/>
      <c r="AV320" s="144"/>
      <c r="AW320" s="144"/>
      <c r="AX320" s="144"/>
      <c r="AY320" s="144"/>
      <c r="AZ320" s="144"/>
      <c r="BA320" s="144"/>
      <c r="BB320" s="144"/>
      <c r="BC320" s="144"/>
      <c r="BD320" s="144"/>
      <c r="BE320" s="144"/>
      <c r="BF320" s="144"/>
      <c r="BG320" s="144"/>
      <c r="BH320" s="144"/>
    </row>
    <row r="321" spans="1:60">
      <c r="A321" s="160" t="s">
        <v>179</v>
      </c>
      <c r="B321" s="161" t="s">
        <v>130</v>
      </c>
      <c r="C321" s="181" t="s">
        <v>131</v>
      </c>
      <c r="D321" s="162"/>
      <c r="E321" s="163"/>
      <c r="F321" s="164"/>
      <c r="G321" s="164">
        <f>SUMIF(AG322:AG337,"&lt;&gt;NOR",G322:G337)</f>
        <v>0</v>
      </c>
      <c r="H321" s="164"/>
      <c r="I321" s="164">
        <f>SUM(I322:I337)</f>
        <v>0</v>
      </c>
      <c r="J321" s="164"/>
      <c r="K321" s="164">
        <f>SUM(K322:K337)</f>
        <v>0</v>
      </c>
      <c r="L321" s="164"/>
      <c r="M321" s="164">
        <f>SUM(M322:M337)</f>
        <v>0</v>
      </c>
      <c r="N321" s="163"/>
      <c r="O321" s="163">
        <f>SUM(O322:O337)</f>
        <v>0.24000000000000002</v>
      </c>
      <c r="P321" s="163"/>
      <c r="Q321" s="163">
        <f>SUM(Q322:Q337)</f>
        <v>0</v>
      </c>
      <c r="R321" s="164"/>
      <c r="S321" s="164"/>
      <c r="T321" s="164"/>
      <c r="U321" s="164"/>
      <c r="V321" s="164">
        <f>SUM(V322:V337)</f>
        <v>36.970000000000006</v>
      </c>
      <c r="W321" s="164"/>
      <c r="X321" s="165"/>
      <c r="Y321" s="159"/>
      <c r="AG321" t="s">
        <v>180</v>
      </c>
    </row>
    <row r="322" spans="1:60" outlineLevel="1">
      <c r="A322" s="167">
        <v>106</v>
      </c>
      <c r="B322" s="168" t="s">
        <v>579</v>
      </c>
      <c r="C322" s="182" t="s">
        <v>580</v>
      </c>
      <c r="D322" s="169" t="s">
        <v>326</v>
      </c>
      <c r="E322" s="170">
        <v>6</v>
      </c>
      <c r="F322" s="171"/>
      <c r="G322" s="172">
        <f>ROUND(E322*F322,2)</f>
        <v>0</v>
      </c>
      <c r="H322" s="171"/>
      <c r="I322" s="172">
        <f>ROUND(E322*H322,2)</f>
        <v>0</v>
      </c>
      <c r="J322" s="171"/>
      <c r="K322" s="172">
        <f>ROUND(E322*J322,2)</f>
        <v>0</v>
      </c>
      <c r="L322" s="172">
        <v>21</v>
      </c>
      <c r="M322" s="172">
        <f>G322*(1+L322/100)</f>
        <v>0</v>
      </c>
      <c r="N322" s="170">
        <v>8.9999999999999998E-4</v>
      </c>
      <c r="O322" s="170">
        <f>ROUND(E322*N322,2)</f>
        <v>0.01</v>
      </c>
      <c r="P322" s="170">
        <v>0</v>
      </c>
      <c r="Q322" s="170">
        <f>ROUND(E322*P322,2)</f>
        <v>0</v>
      </c>
      <c r="R322" s="172"/>
      <c r="S322" s="172" t="s">
        <v>184</v>
      </c>
      <c r="T322" s="172" t="s">
        <v>184</v>
      </c>
      <c r="U322" s="172">
        <v>2.29</v>
      </c>
      <c r="V322" s="172">
        <f>ROUND(E322*U322,2)</f>
        <v>13.74</v>
      </c>
      <c r="W322" s="172"/>
      <c r="X322" s="173" t="s">
        <v>185</v>
      </c>
      <c r="Y322" s="154" t="s">
        <v>186</v>
      </c>
      <c r="Z322" s="144"/>
      <c r="AA322" s="144"/>
      <c r="AB322" s="144"/>
      <c r="AC322" s="144"/>
      <c r="AD322" s="144"/>
      <c r="AE322" s="144"/>
      <c r="AF322" s="144"/>
      <c r="AG322" s="144" t="s">
        <v>187</v>
      </c>
      <c r="AH322" s="144"/>
      <c r="AI322" s="144"/>
      <c r="AJ322" s="144"/>
      <c r="AK322" s="144"/>
      <c r="AL322" s="144"/>
      <c r="AM322" s="144"/>
      <c r="AN322" s="144"/>
      <c r="AO322" s="144"/>
      <c r="AP322" s="144"/>
      <c r="AQ322" s="144"/>
      <c r="AR322" s="144"/>
      <c r="AS322" s="144"/>
      <c r="AT322" s="144"/>
      <c r="AU322" s="144"/>
      <c r="AV322" s="144"/>
      <c r="AW322" s="144"/>
      <c r="AX322" s="144"/>
      <c r="AY322" s="144"/>
      <c r="AZ322" s="144"/>
      <c r="BA322" s="144"/>
      <c r="BB322" s="144"/>
      <c r="BC322" s="144"/>
      <c r="BD322" s="144"/>
      <c r="BE322" s="144"/>
      <c r="BF322" s="144"/>
      <c r="BG322" s="144"/>
      <c r="BH322" s="144"/>
    </row>
    <row r="323" spans="1:60" outlineLevel="2">
      <c r="A323" s="151"/>
      <c r="B323" s="152"/>
      <c r="C323" s="183" t="s">
        <v>581</v>
      </c>
      <c r="D323" s="155"/>
      <c r="E323" s="156">
        <v>4</v>
      </c>
      <c r="F323" s="154"/>
      <c r="G323" s="154"/>
      <c r="H323" s="154"/>
      <c r="I323" s="154"/>
      <c r="J323" s="154"/>
      <c r="K323" s="154"/>
      <c r="L323" s="154"/>
      <c r="M323" s="154"/>
      <c r="N323" s="153"/>
      <c r="O323" s="153"/>
      <c r="P323" s="153"/>
      <c r="Q323" s="153"/>
      <c r="R323" s="154"/>
      <c r="S323" s="154"/>
      <c r="T323" s="154"/>
      <c r="U323" s="154"/>
      <c r="V323" s="154"/>
      <c r="W323" s="154"/>
      <c r="X323" s="154"/>
      <c r="Y323" s="154"/>
      <c r="Z323" s="144"/>
      <c r="AA323" s="144"/>
      <c r="AB323" s="144"/>
      <c r="AC323" s="144"/>
      <c r="AD323" s="144"/>
      <c r="AE323" s="144"/>
      <c r="AF323" s="144"/>
      <c r="AG323" s="144" t="s">
        <v>189</v>
      </c>
      <c r="AH323" s="144">
        <v>0</v>
      </c>
      <c r="AI323" s="144"/>
      <c r="AJ323" s="144"/>
      <c r="AK323" s="144"/>
      <c r="AL323" s="144"/>
      <c r="AM323" s="144"/>
      <c r="AN323" s="144"/>
      <c r="AO323" s="144"/>
      <c r="AP323" s="144"/>
      <c r="AQ323" s="144"/>
      <c r="AR323" s="144"/>
      <c r="AS323" s="144"/>
      <c r="AT323" s="144"/>
      <c r="AU323" s="144"/>
      <c r="AV323" s="144"/>
      <c r="AW323" s="144"/>
      <c r="AX323" s="144"/>
      <c r="AY323" s="144"/>
      <c r="AZ323" s="144"/>
      <c r="BA323" s="144"/>
      <c r="BB323" s="144"/>
      <c r="BC323" s="144"/>
      <c r="BD323" s="144"/>
      <c r="BE323" s="144"/>
      <c r="BF323" s="144"/>
      <c r="BG323" s="144"/>
      <c r="BH323" s="144"/>
    </row>
    <row r="324" spans="1:60" outlineLevel="3">
      <c r="A324" s="151"/>
      <c r="B324" s="152"/>
      <c r="C324" s="183" t="s">
        <v>582</v>
      </c>
      <c r="D324" s="155"/>
      <c r="E324" s="156">
        <v>1</v>
      </c>
      <c r="F324" s="154"/>
      <c r="G324" s="154"/>
      <c r="H324" s="154"/>
      <c r="I324" s="154"/>
      <c r="J324" s="154"/>
      <c r="K324" s="154"/>
      <c r="L324" s="154"/>
      <c r="M324" s="154"/>
      <c r="N324" s="153"/>
      <c r="O324" s="153"/>
      <c r="P324" s="153"/>
      <c r="Q324" s="153"/>
      <c r="R324" s="154"/>
      <c r="S324" s="154"/>
      <c r="T324" s="154"/>
      <c r="U324" s="154"/>
      <c r="V324" s="154"/>
      <c r="W324" s="154"/>
      <c r="X324" s="154"/>
      <c r="Y324" s="154"/>
      <c r="Z324" s="144"/>
      <c r="AA324" s="144"/>
      <c r="AB324" s="144"/>
      <c r="AC324" s="144"/>
      <c r="AD324" s="144"/>
      <c r="AE324" s="144"/>
      <c r="AF324" s="144"/>
      <c r="AG324" s="144" t="s">
        <v>189</v>
      </c>
      <c r="AH324" s="144">
        <v>0</v>
      </c>
      <c r="AI324" s="144"/>
      <c r="AJ324" s="144"/>
      <c r="AK324" s="144"/>
      <c r="AL324" s="144"/>
      <c r="AM324" s="144"/>
      <c r="AN324" s="144"/>
      <c r="AO324" s="144"/>
      <c r="AP324" s="144"/>
      <c r="AQ324" s="144"/>
      <c r="AR324" s="144"/>
      <c r="AS324" s="144"/>
      <c r="AT324" s="144"/>
      <c r="AU324" s="144"/>
      <c r="AV324" s="144"/>
      <c r="AW324" s="144"/>
      <c r="AX324" s="144"/>
      <c r="AY324" s="144"/>
      <c r="AZ324" s="144"/>
      <c r="BA324" s="144"/>
      <c r="BB324" s="144"/>
      <c r="BC324" s="144"/>
      <c r="BD324" s="144"/>
      <c r="BE324" s="144"/>
      <c r="BF324" s="144"/>
      <c r="BG324" s="144"/>
      <c r="BH324" s="144"/>
    </row>
    <row r="325" spans="1:60" outlineLevel="3">
      <c r="A325" s="151"/>
      <c r="B325" s="152"/>
      <c r="C325" s="183" t="s">
        <v>583</v>
      </c>
      <c r="D325" s="155"/>
      <c r="E325" s="156">
        <v>1</v>
      </c>
      <c r="F325" s="154"/>
      <c r="G325" s="154"/>
      <c r="H325" s="154"/>
      <c r="I325" s="154"/>
      <c r="J325" s="154"/>
      <c r="K325" s="154"/>
      <c r="L325" s="154"/>
      <c r="M325" s="154"/>
      <c r="N325" s="153"/>
      <c r="O325" s="153"/>
      <c r="P325" s="153"/>
      <c r="Q325" s="153"/>
      <c r="R325" s="154"/>
      <c r="S325" s="154"/>
      <c r="T325" s="154"/>
      <c r="U325" s="154"/>
      <c r="V325" s="154"/>
      <c r="W325" s="154"/>
      <c r="X325" s="154"/>
      <c r="Y325" s="154"/>
      <c r="Z325" s="144"/>
      <c r="AA325" s="144"/>
      <c r="AB325" s="144"/>
      <c r="AC325" s="144"/>
      <c r="AD325" s="144"/>
      <c r="AE325" s="144"/>
      <c r="AF325" s="144"/>
      <c r="AG325" s="144" t="s">
        <v>189</v>
      </c>
      <c r="AH325" s="144">
        <v>0</v>
      </c>
      <c r="AI325" s="144"/>
      <c r="AJ325" s="144"/>
      <c r="AK325" s="144"/>
      <c r="AL325" s="144"/>
      <c r="AM325" s="144"/>
      <c r="AN325" s="144"/>
      <c r="AO325" s="144"/>
      <c r="AP325" s="144"/>
      <c r="AQ325" s="144"/>
      <c r="AR325" s="144"/>
      <c r="AS325" s="144"/>
      <c r="AT325" s="144"/>
      <c r="AU325" s="144"/>
      <c r="AV325" s="144"/>
      <c r="AW325" s="144"/>
      <c r="AX325" s="144"/>
      <c r="AY325" s="144"/>
      <c r="AZ325" s="144"/>
      <c r="BA325" s="144"/>
      <c r="BB325" s="144"/>
      <c r="BC325" s="144"/>
      <c r="BD325" s="144"/>
      <c r="BE325" s="144"/>
      <c r="BF325" s="144"/>
      <c r="BG325" s="144"/>
      <c r="BH325" s="144"/>
    </row>
    <row r="326" spans="1:60" outlineLevel="1">
      <c r="A326" s="167">
        <v>107</v>
      </c>
      <c r="B326" s="168" t="s">
        <v>584</v>
      </c>
      <c r="C326" s="182" t="s">
        <v>585</v>
      </c>
      <c r="D326" s="169" t="s">
        <v>243</v>
      </c>
      <c r="E326" s="170">
        <v>30</v>
      </c>
      <c r="F326" s="171"/>
      <c r="G326" s="172">
        <f>ROUND(E326*F326,2)</f>
        <v>0</v>
      </c>
      <c r="H326" s="171"/>
      <c r="I326" s="172">
        <f>ROUND(E326*H326,2)</f>
        <v>0</v>
      </c>
      <c r="J326" s="171"/>
      <c r="K326" s="172">
        <f>ROUND(E326*J326,2)</f>
        <v>0</v>
      </c>
      <c r="L326" s="172">
        <v>21</v>
      </c>
      <c r="M326" s="172">
        <f>G326*(1+L326/100)</f>
        <v>0</v>
      </c>
      <c r="N326" s="170">
        <v>2.0000000000000002E-5</v>
      </c>
      <c r="O326" s="170">
        <f>ROUND(E326*N326,2)</f>
        <v>0</v>
      </c>
      <c r="P326" s="170">
        <v>0</v>
      </c>
      <c r="Q326" s="170">
        <f>ROUND(E326*P326,2)</f>
        <v>0</v>
      </c>
      <c r="R326" s="172"/>
      <c r="S326" s="172" t="s">
        <v>184</v>
      </c>
      <c r="T326" s="172" t="s">
        <v>184</v>
      </c>
      <c r="U326" s="172">
        <v>0.75700000000000001</v>
      </c>
      <c r="V326" s="172">
        <f>ROUND(E326*U326,2)</f>
        <v>22.71</v>
      </c>
      <c r="W326" s="172"/>
      <c r="X326" s="173" t="s">
        <v>185</v>
      </c>
      <c r="Y326" s="154" t="s">
        <v>186</v>
      </c>
      <c r="Z326" s="144"/>
      <c r="AA326" s="144"/>
      <c r="AB326" s="144"/>
      <c r="AC326" s="144"/>
      <c r="AD326" s="144"/>
      <c r="AE326" s="144"/>
      <c r="AF326" s="144"/>
      <c r="AG326" s="144" t="s">
        <v>187</v>
      </c>
      <c r="AH326" s="144"/>
      <c r="AI326" s="144"/>
      <c r="AJ326" s="144"/>
      <c r="AK326" s="144"/>
      <c r="AL326" s="144"/>
      <c r="AM326" s="144"/>
      <c r="AN326" s="144"/>
      <c r="AO326" s="144"/>
      <c r="AP326" s="144"/>
      <c r="AQ326" s="144"/>
      <c r="AR326" s="144"/>
      <c r="AS326" s="144"/>
      <c r="AT326" s="144"/>
      <c r="AU326" s="144"/>
      <c r="AV326" s="144"/>
      <c r="AW326" s="144"/>
      <c r="AX326" s="144"/>
      <c r="AY326" s="144"/>
      <c r="AZ326" s="144"/>
      <c r="BA326" s="144"/>
      <c r="BB326" s="144"/>
      <c r="BC326" s="144"/>
      <c r="BD326" s="144"/>
      <c r="BE326" s="144"/>
      <c r="BF326" s="144"/>
      <c r="BG326" s="144"/>
      <c r="BH326" s="144"/>
    </row>
    <row r="327" spans="1:60" outlineLevel="2">
      <c r="A327" s="151"/>
      <c r="B327" s="152"/>
      <c r="C327" s="330" t="s">
        <v>586</v>
      </c>
      <c r="D327" s="331"/>
      <c r="E327" s="331"/>
      <c r="F327" s="331"/>
      <c r="G327" s="331"/>
      <c r="H327" s="154"/>
      <c r="I327" s="154"/>
      <c r="J327" s="154"/>
      <c r="K327" s="154"/>
      <c r="L327" s="154"/>
      <c r="M327" s="154"/>
      <c r="N327" s="153"/>
      <c r="O327" s="153"/>
      <c r="P327" s="153"/>
      <c r="Q327" s="153"/>
      <c r="R327" s="154"/>
      <c r="S327" s="154"/>
      <c r="T327" s="154"/>
      <c r="U327" s="154"/>
      <c r="V327" s="154"/>
      <c r="W327" s="154"/>
      <c r="X327" s="154"/>
      <c r="Y327" s="154"/>
      <c r="Z327" s="144"/>
      <c r="AA327" s="144"/>
      <c r="AB327" s="144"/>
      <c r="AC327" s="144"/>
      <c r="AD327" s="144"/>
      <c r="AE327" s="144"/>
      <c r="AF327" s="144"/>
      <c r="AG327" s="144" t="s">
        <v>313</v>
      </c>
      <c r="AH327" s="144"/>
      <c r="AI327" s="144"/>
      <c r="AJ327" s="144"/>
      <c r="AK327" s="144"/>
      <c r="AL327" s="144"/>
      <c r="AM327" s="144"/>
      <c r="AN327" s="144"/>
      <c r="AO327" s="144"/>
      <c r="AP327" s="144"/>
      <c r="AQ327" s="144"/>
      <c r="AR327" s="144"/>
      <c r="AS327" s="144"/>
      <c r="AT327" s="144"/>
      <c r="AU327" s="144"/>
      <c r="AV327" s="144"/>
      <c r="AW327" s="144"/>
      <c r="AX327" s="144"/>
      <c r="AY327" s="144"/>
      <c r="AZ327" s="144"/>
      <c r="BA327" s="144"/>
      <c r="BB327" s="144"/>
      <c r="BC327" s="144"/>
      <c r="BD327" s="144"/>
      <c r="BE327" s="144"/>
      <c r="BF327" s="144"/>
      <c r="BG327" s="144"/>
      <c r="BH327" s="144"/>
    </row>
    <row r="328" spans="1:60" outlineLevel="2">
      <c r="A328" s="151"/>
      <c r="B328" s="152"/>
      <c r="C328" s="183" t="s">
        <v>587</v>
      </c>
      <c r="D328" s="155"/>
      <c r="E328" s="156">
        <v>18</v>
      </c>
      <c r="F328" s="154"/>
      <c r="G328" s="154"/>
      <c r="H328" s="154"/>
      <c r="I328" s="154"/>
      <c r="J328" s="154"/>
      <c r="K328" s="154"/>
      <c r="L328" s="154"/>
      <c r="M328" s="154"/>
      <c r="N328" s="153"/>
      <c r="O328" s="153"/>
      <c r="P328" s="153"/>
      <c r="Q328" s="153"/>
      <c r="R328" s="154"/>
      <c r="S328" s="154"/>
      <c r="T328" s="154"/>
      <c r="U328" s="154"/>
      <c r="V328" s="154"/>
      <c r="W328" s="154"/>
      <c r="X328" s="154"/>
      <c r="Y328" s="154"/>
      <c r="Z328" s="144"/>
      <c r="AA328" s="144"/>
      <c r="AB328" s="144"/>
      <c r="AC328" s="144"/>
      <c r="AD328" s="144"/>
      <c r="AE328" s="144"/>
      <c r="AF328" s="144"/>
      <c r="AG328" s="144" t="s">
        <v>189</v>
      </c>
      <c r="AH328" s="144">
        <v>0</v>
      </c>
      <c r="AI328" s="144"/>
      <c r="AJ328" s="144"/>
      <c r="AK328" s="144"/>
      <c r="AL328" s="144"/>
      <c r="AM328" s="144"/>
      <c r="AN328" s="144"/>
      <c r="AO328" s="144"/>
      <c r="AP328" s="144"/>
      <c r="AQ328" s="144"/>
      <c r="AR328" s="144"/>
      <c r="AS328" s="144"/>
      <c r="AT328" s="144"/>
      <c r="AU328" s="144"/>
      <c r="AV328" s="144"/>
      <c r="AW328" s="144"/>
      <c r="AX328" s="144"/>
      <c r="AY328" s="144"/>
      <c r="AZ328" s="144"/>
      <c r="BA328" s="144"/>
      <c r="BB328" s="144"/>
      <c r="BC328" s="144"/>
      <c r="BD328" s="144"/>
      <c r="BE328" s="144"/>
      <c r="BF328" s="144"/>
      <c r="BG328" s="144"/>
      <c r="BH328" s="144"/>
    </row>
    <row r="329" spans="1:60" outlineLevel="3">
      <c r="A329" s="151"/>
      <c r="B329" s="152"/>
      <c r="C329" s="183" t="s">
        <v>588</v>
      </c>
      <c r="D329" s="155"/>
      <c r="E329" s="156">
        <v>12</v>
      </c>
      <c r="F329" s="154"/>
      <c r="G329" s="154"/>
      <c r="H329" s="154"/>
      <c r="I329" s="154"/>
      <c r="J329" s="154"/>
      <c r="K329" s="154"/>
      <c r="L329" s="154"/>
      <c r="M329" s="154"/>
      <c r="N329" s="153"/>
      <c r="O329" s="153"/>
      <c r="P329" s="153"/>
      <c r="Q329" s="153"/>
      <c r="R329" s="154"/>
      <c r="S329" s="154"/>
      <c r="T329" s="154"/>
      <c r="U329" s="154"/>
      <c r="V329" s="154"/>
      <c r="W329" s="154"/>
      <c r="X329" s="154"/>
      <c r="Y329" s="154"/>
      <c r="Z329" s="144"/>
      <c r="AA329" s="144"/>
      <c r="AB329" s="144"/>
      <c r="AC329" s="144"/>
      <c r="AD329" s="144"/>
      <c r="AE329" s="144"/>
      <c r="AF329" s="144"/>
      <c r="AG329" s="144" t="s">
        <v>189</v>
      </c>
      <c r="AH329" s="144">
        <v>0</v>
      </c>
      <c r="AI329" s="144"/>
      <c r="AJ329" s="144"/>
      <c r="AK329" s="144"/>
      <c r="AL329" s="144"/>
      <c r="AM329" s="144"/>
      <c r="AN329" s="144"/>
      <c r="AO329" s="144"/>
      <c r="AP329" s="144"/>
      <c r="AQ329" s="144"/>
      <c r="AR329" s="144"/>
      <c r="AS329" s="144"/>
      <c r="AT329" s="144"/>
      <c r="AU329" s="144"/>
      <c r="AV329" s="144"/>
      <c r="AW329" s="144"/>
      <c r="AX329" s="144"/>
      <c r="AY329" s="144"/>
      <c r="AZ329" s="144"/>
      <c r="BA329" s="144"/>
      <c r="BB329" s="144"/>
      <c r="BC329" s="144"/>
      <c r="BD329" s="144"/>
      <c r="BE329" s="144"/>
      <c r="BF329" s="144"/>
      <c r="BG329" s="144"/>
      <c r="BH329" s="144"/>
    </row>
    <row r="330" spans="1:60" ht="22.5" outlineLevel="1">
      <c r="A330" s="167">
        <v>108</v>
      </c>
      <c r="B330" s="168" t="s">
        <v>589</v>
      </c>
      <c r="C330" s="182" t="s">
        <v>590</v>
      </c>
      <c r="D330" s="169" t="s">
        <v>220</v>
      </c>
      <c r="E330" s="170">
        <v>3</v>
      </c>
      <c r="F330" s="171"/>
      <c r="G330" s="172">
        <f>ROUND(E330*F330,2)</f>
        <v>0</v>
      </c>
      <c r="H330" s="171"/>
      <c r="I330" s="172">
        <f>ROUND(E330*H330,2)</f>
        <v>0</v>
      </c>
      <c r="J330" s="171"/>
      <c r="K330" s="172">
        <f>ROUND(E330*J330,2)</f>
        <v>0</v>
      </c>
      <c r="L330" s="172">
        <v>21</v>
      </c>
      <c r="M330" s="172">
        <f>G330*(1+L330/100)</f>
        <v>0</v>
      </c>
      <c r="N330" s="170">
        <v>0.01</v>
      </c>
      <c r="O330" s="170">
        <f>ROUND(E330*N330,2)</f>
        <v>0.03</v>
      </c>
      <c r="P330" s="170">
        <v>0</v>
      </c>
      <c r="Q330" s="170">
        <f>ROUND(E330*P330,2)</f>
        <v>0</v>
      </c>
      <c r="R330" s="172" t="s">
        <v>229</v>
      </c>
      <c r="S330" s="172" t="s">
        <v>184</v>
      </c>
      <c r="T330" s="172" t="s">
        <v>184</v>
      </c>
      <c r="U330" s="172">
        <v>0</v>
      </c>
      <c r="V330" s="172">
        <f>ROUND(E330*U330,2)</f>
        <v>0</v>
      </c>
      <c r="W330" s="172"/>
      <c r="X330" s="173" t="s">
        <v>230</v>
      </c>
      <c r="Y330" s="154" t="s">
        <v>186</v>
      </c>
      <c r="Z330" s="144"/>
      <c r="AA330" s="144"/>
      <c r="AB330" s="144"/>
      <c r="AC330" s="144"/>
      <c r="AD330" s="144"/>
      <c r="AE330" s="144"/>
      <c r="AF330" s="144"/>
      <c r="AG330" s="144" t="s">
        <v>231</v>
      </c>
      <c r="AH330" s="144"/>
      <c r="AI330" s="144"/>
      <c r="AJ330" s="144"/>
      <c r="AK330" s="144"/>
      <c r="AL330" s="144"/>
      <c r="AM330" s="144"/>
      <c r="AN330" s="144"/>
      <c r="AO330" s="144"/>
      <c r="AP330" s="144"/>
      <c r="AQ330" s="144"/>
      <c r="AR330" s="144"/>
      <c r="AS330" s="144"/>
      <c r="AT330" s="144"/>
      <c r="AU330" s="144"/>
      <c r="AV330" s="144"/>
      <c r="AW330" s="144"/>
      <c r="AX330" s="144"/>
      <c r="AY330" s="144"/>
      <c r="AZ330" s="144"/>
      <c r="BA330" s="144"/>
      <c r="BB330" s="144"/>
      <c r="BC330" s="144"/>
      <c r="BD330" s="144"/>
      <c r="BE330" s="144"/>
      <c r="BF330" s="144"/>
      <c r="BG330" s="144"/>
      <c r="BH330" s="144"/>
    </row>
    <row r="331" spans="1:60" outlineLevel="2">
      <c r="A331" s="151"/>
      <c r="B331" s="152"/>
      <c r="C331" s="183" t="s">
        <v>591</v>
      </c>
      <c r="D331" s="155"/>
      <c r="E331" s="156">
        <v>1.5</v>
      </c>
      <c r="F331" s="154"/>
      <c r="G331" s="154"/>
      <c r="H331" s="154"/>
      <c r="I331" s="154"/>
      <c r="J331" s="154"/>
      <c r="K331" s="154"/>
      <c r="L331" s="154"/>
      <c r="M331" s="154"/>
      <c r="N331" s="153"/>
      <c r="O331" s="153"/>
      <c r="P331" s="153"/>
      <c r="Q331" s="153"/>
      <c r="R331" s="154"/>
      <c r="S331" s="154"/>
      <c r="T331" s="154"/>
      <c r="U331" s="154"/>
      <c r="V331" s="154"/>
      <c r="W331" s="154"/>
      <c r="X331" s="154"/>
      <c r="Y331" s="154"/>
      <c r="Z331" s="144"/>
      <c r="AA331" s="144"/>
      <c r="AB331" s="144"/>
      <c r="AC331" s="144"/>
      <c r="AD331" s="144"/>
      <c r="AE331" s="144"/>
      <c r="AF331" s="144"/>
      <c r="AG331" s="144" t="s">
        <v>189</v>
      </c>
      <c r="AH331" s="144">
        <v>0</v>
      </c>
      <c r="AI331" s="144"/>
      <c r="AJ331" s="144"/>
      <c r="AK331" s="144"/>
      <c r="AL331" s="144"/>
      <c r="AM331" s="144"/>
      <c r="AN331" s="144"/>
      <c r="AO331" s="144"/>
      <c r="AP331" s="144"/>
      <c r="AQ331" s="144"/>
      <c r="AR331" s="144"/>
      <c r="AS331" s="144"/>
      <c r="AT331" s="144"/>
      <c r="AU331" s="144"/>
      <c r="AV331" s="144"/>
      <c r="AW331" s="144"/>
      <c r="AX331" s="144"/>
      <c r="AY331" s="144"/>
      <c r="AZ331" s="144"/>
      <c r="BA331" s="144"/>
      <c r="BB331" s="144"/>
      <c r="BC331" s="144"/>
      <c r="BD331" s="144"/>
      <c r="BE331" s="144"/>
      <c r="BF331" s="144"/>
      <c r="BG331" s="144"/>
      <c r="BH331" s="144"/>
    </row>
    <row r="332" spans="1:60" outlineLevel="3">
      <c r="A332" s="151"/>
      <c r="B332" s="152"/>
      <c r="C332" s="183" t="s">
        <v>592</v>
      </c>
      <c r="D332" s="155"/>
      <c r="E332" s="156">
        <v>0.625</v>
      </c>
      <c r="F332" s="154"/>
      <c r="G332" s="154"/>
      <c r="H332" s="154"/>
      <c r="I332" s="154"/>
      <c r="J332" s="154"/>
      <c r="K332" s="154"/>
      <c r="L332" s="154"/>
      <c r="M332" s="154"/>
      <c r="N332" s="153"/>
      <c r="O332" s="153"/>
      <c r="P332" s="153"/>
      <c r="Q332" s="153"/>
      <c r="R332" s="154"/>
      <c r="S332" s="154"/>
      <c r="T332" s="154"/>
      <c r="U332" s="154"/>
      <c r="V332" s="154"/>
      <c r="W332" s="154"/>
      <c r="X332" s="154"/>
      <c r="Y332" s="154"/>
      <c r="Z332" s="144"/>
      <c r="AA332" s="144"/>
      <c r="AB332" s="144"/>
      <c r="AC332" s="144"/>
      <c r="AD332" s="144"/>
      <c r="AE332" s="144"/>
      <c r="AF332" s="144"/>
      <c r="AG332" s="144" t="s">
        <v>189</v>
      </c>
      <c r="AH332" s="144">
        <v>0</v>
      </c>
      <c r="AI332" s="144"/>
      <c r="AJ332" s="144"/>
      <c r="AK332" s="144"/>
      <c r="AL332" s="144"/>
      <c r="AM332" s="144"/>
      <c r="AN332" s="144"/>
      <c r="AO332" s="144"/>
      <c r="AP332" s="144"/>
      <c r="AQ332" s="144"/>
      <c r="AR332" s="144"/>
      <c r="AS332" s="144"/>
      <c r="AT332" s="144"/>
      <c r="AU332" s="144"/>
      <c r="AV332" s="144"/>
      <c r="AW332" s="144"/>
      <c r="AX332" s="144"/>
      <c r="AY332" s="144"/>
      <c r="AZ332" s="144"/>
      <c r="BA332" s="144"/>
      <c r="BB332" s="144"/>
      <c r="BC332" s="144"/>
      <c r="BD332" s="144"/>
      <c r="BE332" s="144"/>
      <c r="BF332" s="144"/>
      <c r="BG332" s="144"/>
      <c r="BH332" s="144"/>
    </row>
    <row r="333" spans="1:60" outlineLevel="3">
      <c r="A333" s="151"/>
      <c r="B333" s="152"/>
      <c r="C333" s="183" t="s">
        <v>593</v>
      </c>
      <c r="D333" s="155"/>
      <c r="E333" s="156">
        <v>0.875</v>
      </c>
      <c r="F333" s="154"/>
      <c r="G333" s="154"/>
      <c r="H333" s="154"/>
      <c r="I333" s="154"/>
      <c r="J333" s="154"/>
      <c r="K333" s="154"/>
      <c r="L333" s="154"/>
      <c r="M333" s="154"/>
      <c r="N333" s="153"/>
      <c r="O333" s="153"/>
      <c r="P333" s="153"/>
      <c r="Q333" s="153"/>
      <c r="R333" s="154"/>
      <c r="S333" s="154"/>
      <c r="T333" s="154"/>
      <c r="U333" s="154"/>
      <c r="V333" s="154"/>
      <c r="W333" s="154"/>
      <c r="X333" s="154"/>
      <c r="Y333" s="154"/>
      <c r="Z333" s="144"/>
      <c r="AA333" s="144"/>
      <c r="AB333" s="144"/>
      <c r="AC333" s="144"/>
      <c r="AD333" s="144"/>
      <c r="AE333" s="144"/>
      <c r="AF333" s="144"/>
      <c r="AG333" s="144" t="s">
        <v>189</v>
      </c>
      <c r="AH333" s="144">
        <v>0</v>
      </c>
      <c r="AI333" s="144"/>
      <c r="AJ333" s="144"/>
      <c r="AK333" s="144"/>
      <c r="AL333" s="144"/>
      <c r="AM333" s="144"/>
      <c r="AN333" s="144"/>
      <c r="AO333" s="144"/>
      <c r="AP333" s="144"/>
      <c r="AQ333" s="144"/>
      <c r="AR333" s="144"/>
      <c r="AS333" s="144"/>
      <c r="AT333" s="144"/>
      <c r="AU333" s="144"/>
      <c r="AV333" s="144"/>
      <c r="AW333" s="144"/>
      <c r="AX333" s="144"/>
      <c r="AY333" s="144"/>
      <c r="AZ333" s="144"/>
      <c r="BA333" s="144"/>
      <c r="BB333" s="144"/>
      <c r="BC333" s="144"/>
      <c r="BD333" s="144"/>
      <c r="BE333" s="144"/>
      <c r="BF333" s="144"/>
      <c r="BG333" s="144"/>
      <c r="BH333" s="144"/>
    </row>
    <row r="334" spans="1:60" ht="22.5" outlineLevel="1">
      <c r="A334" s="167">
        <v>109</v>
      </c>
      <c r="B334" s="168" t="s">
        <v>594</v>
      </c>
      <c r="C334" s="182" t="s">
        <v>595</v>
      </c>
      <c r="D334" s="169" t="s">
        <v>326</v>
      </c>
      <c r="E334" s="170">
        <v>5</v>
      </c>
      <c r="F334" s="171"/>
      <c r="G334" s="172">
        <f>ROUND(E334*F334,2)</f>
        <v>0</v>
      </c>
      <c r="H334" s="171"/>
      <c r="I334" s="172">
        <f>ROUND(E334*H334,2)</f>
        <v>0</v>
      </c>
      <c r="J334" s="171"/>
      <c r="K334" s="172">
        <f>ROUND(E334*J334,2)</f>
        <v>0</v>
      </c>
      <c r="L334" s="172">
        <v>21</v>
      </c>
      <c r="M334" s="172">
        <f>G334*(1+L334/100)</f>
        <v>0</v>
      </c>
      <c r="N334" s="170">
        <v>3.9E-2</v>
      </c>
      <c r="O334" s="170">
        <f>ROUND(E334*N334,2)</f>
        <v>0.2</v>
      </c>
      <c r="P334" s="170">
        <v>0</v>
      </c>
      <c r="Q334" s="170">
        <f>ROUND(E334*P334,2)</f>
        <v>0</v>
      </c>
      <c r="R334" s="172"/>
      <c r="S334" s="172" t="s">
        <v>346</v>
      </c>
      <c r="T334" s="172" t="s">
        <v>596</v>
      </c>
      <c r="U334" s="172">
        <v>0</v>
      </c>
      <c r="V334" s="172">
        <f>ROUND(E334*U334,2)</f>
        <v>0</v>
      </c>
      <c r="W334" s="172"/>
      <c r="X334" s="173" t="s">
        <v>230</v>
      </c>
      <c r="Y334" s="154" t="s">
        <v>186</v>
      </c>
      <c r="Z334" s="144"/>
      <c r="AA334" s="144"/>
      <c r="AB334" s="144"/>
      <c r="AC334" s="144"/>
      <c r="AD334" s="144"/>
      <c r="AE334" s="144"/>
      <c r="AF334" s="144"/>
      <c r="AG334" s="144" t="s">
        <v>231</v>
      </c>
      <c r="AH334" s="144"/>
      <c r="AI334" s="144"/>
      <c r="AJ334" s="144"/>
      <c r="AK334" s="144"/>
      <c r="AL334" s="144"/>
      <c r="AM334" s="144"/>
      <c r="AN334" s="144"/>
      <c r="AO334" s="144"/>
      <c r="AP334" s="144"/>
      <c r="AQ334" s="144"/>
      <c r="AR334" s="144"/>
      <c r="AS334" s="144"/>
      <c r="AT334" s="144"/>
      <c r="AU334" s="144"/>
      <c r="AV334" s="144"/>
      <c r="AW334" s="144"/>
      <c r="AX334" s="144"/>
      <c r="AY334" s="144"/>
      <c r="AZ334" s="144"/>
      <c r="BA334" s="144"/>
      <c r="BB334" s="144"/>
      <c r="BC334" s="144"/>
      <c r="BD334" s="144"/>
      <c r="BE334" s="144"/>
      <c r="BF334" s="144"/>
      <c r="BG334" s="144"/>
      <c r="BH334" s="144"/>
    </row>
    <row r="335" spans="1:60" outlineLevel="2">
      <c r="A335" s="151"/>
      <c r="B335" s="152"/>
      <c r="C335" s="183" t="s">
        <v>597</v>
      </c>
      <c r="D335" s="155"/>
      <c r="E335" s="156">
        <v>3</v>
      </c>
      <c r="F335" s="154"/>
      <c r="G335" s="154"/>
      <c r="H335" s="154"/>
      <c r="I335" s="154"/>
      <c r="J335" s="154"/>
      <c r="K335" s="154"/>
      <c r="L335" s="154"/>
      <c r="M335" s="154"/>
      <c r="N335" s="153"/>
      <c r="O335" s="153"/>
      <c r="P335" s="153"/>
      <c r="Q335" s="153"/>
      <c r="R335" s="154"/>
      <c r="S335" s="154"/>
      <c r="T335" s="154"/>
      <c r="U335" s="154"/>
      <c r="V335" s="154"/>
      <c r="W335" s="154"/>
      <c r="X335" s="154"/>
      <c r="Y335" s="154"/>
      <c r="Z335" s="144"/>
      <c r="AA335" s="144"/>
      <c r="AB335" s="144"/>
      <c r="AC335" s="144"/>
      <c r="AD335" s="144"/>
      <c r="AE335" s="144"/>
      <c r="AF335" s="144"/>
      <c r="AG335" s="144" t="s">
        <v>189</v>
      </c>
      <c r="AH335" s="144">
        <v>0</v>
      </c>
      <c r="AI335" s="144"/>
      <c r="AJ335" s="144"/>
      <c r="AK335" s="144"/>
      <c r="AL335" s="144"/>
      <c r="AM335" s="144"/>
      <c r="AN335" s="144"/>
      <c r="AO335" s="144"/>
      <c r="AP335" s="144"/>
      <c r="AQ335" s="144"/>
      <c r="AR335" s="144"/>
      <c r="AS335" s="144"/>
      <c r="AT335" s="144"/>
      <c r="AU335" s="144"/>
      <c r="AV335" s="144"/>
      <c r="AW335" s="144"/>
      <c r="AX335" s="144"/>
      <c r="AY335" s="144"/>
      <c r="AZ335" s="144"/>
      <c r="BA335" s="144"/>
      <c r="BB335" s="144"/>
      <c r="BC335" s="144"/>
      <c r="BD335" s="144"/>
      <c r="BE335" s="144"/>
      <c r="BF335" s="144"/>
      <c r="BG335" s="144"/>
      <c r="BH335" s="144"/>
    </row>
    <row r="336" spans="1:60" outlineLevel="3">
      <c r="A336" s="151"/>
      <c r="B336" s="152"/>
      <c r="C336" s="183" t="s">
        <v>598</v>
      </c>
      <c r="D336" s="155"/>
      <c r="E336" s="156">
        <v>2</v>
      </c>
      <c r="F336" s="154"/>
      <c r="G336" s="154"/>
      <c r="H336" s="154"/>
      <c r="I336" s="154"/>
      <c r="J336" s="154"/>
      <c r="K336" s="154"/>
      <c r="L336" s="154"/>
      <c r="M336" s="154"/>
      <c r="N336" s="153"/>
      <c r="O336" s="153"/>
      <c r="P336" s="153"/>
      <c r="Q336" s="153"/>
      <c r="R336" s="154"/>
      <c r="S336" s="154"/>
      <c r="T336" s="154"/>
      <c r="U336" s="154"/>
      <c r="V336" s="154"/>
      <c r="W336" s="154"/>
      <c r="X336" s="154"/>
      <c r="Y336" s="154"/>
      <c r="Z336" s="144"/>
      <c r="AA336" s="144"/>
      <c r="AB336" s="144"/>
      <c r="AC336" s="144"/>
      <c r="AD336" s="144"/>
      <c r="AE336" s="144"/>
      <c r="AF336" s="144"/>
      <c r="AG336" s="144" t="s">
        <v>189</v>
      </c>
      <c r="AH336" s="144">
        <v>0</v>
      </c>
      <c r="AI336" s="144"/>
      <c r="AJ336" s="144"/>
      <c r="AK336" s="144"/>
      <c r="AL336" s="144"/>
      <c r="AM336" s="144"/>
      <c r="AN336" s="144"/>
      <c r="AO336" s="144"/>
      <c r="AP336" s="144"/>
      <c r="AQ336" s="144"/>
      <c r="AR336" s="144"/>
      <c r="AS336" s="144"/>
      <c r="AT336" s="144"/>
      <c r="AU336" s="144"/>
      <c r="AV336" s="144"/>
      <c r="AW336" s="144"/>
      <c r="AX336" s="144"/>
      <c r="AY336" s="144"/>
      <c r="AZ336" s="144"/>
      <c r="BA336" s="144"/>
      <c r="BB336" s="144"/>
      <c r="BC336" s="144"/>
      <c r="BD336" s="144"/>
      <c r="BE336" s="144"/>
      <c r="BF336" s="144"/>
      <c r="BG336" s="144"/>
      <c r="BH336" s="144"/>
    </row>
    <row r="337" spans="1:60" outlineLevel="1">
      <c r="A337" s="174">
        <v>110</v>
      </c>
      <c r="B337" s="175" t="s">
        <v>599</v>
      </c>
      <c r="C337" s="184" t="s">
        <v>600</v>
      </c>
      <c r="D337" s="176" t="s">
        <v>235</v>
      </c>
      <c r="E337" s="177">
        <v>0.23100000000000001</v>
      </c>
      <c r="F337" s="178"/>
      <c r="G337" s="179">
        <f>ROUND(E337*F337,2)</f>
        <v>0</v>
      </c>
      <c r="H337" s="178"/>
      <c r="I337" s="179">
        <f>ROUND(E337*H337,2)</f>
        <v>0</v>
      </c>
      <c r="J337" s="178"/>
      <c r="K337" s="179">
        <f>ROUND(E337*J337,2)</f>
        <v>0</v>
      </c>
      <c r="L337" s="179">
        <v>21</v>
      </c>
      <c r="M337" s="179">
        <f>G337*(1+L337/100)</f>
        <v>0</v>
      </c>
      <c r="N337" s="177">
        <v>0</v>
      </c>
      <c r="O337" s="177">
        <f>ROUND(E337*N337,2)</f>
        <v>0</v>
      </c>
      <c r="P337" s="177">
        <v>0</v>
      </c>
      <c r="Q337" s="177">
        <f>ROUND(E337*P337,2)</f>
        <v>0</v>
      </c>
      <c r="R337" s="179"/>
      <c r="S337" s="179" t="s">
        <v>184</v>
      </c>
      <c r="T337" s="179" t="s">
        <v>184</v>
      </c>
      <c r="U337" s="179">
        <v>2.2549999999999999</v>
      </c>
      <c r="V337" s="179">
        <f>ROUND(E337*U337,2)</f>
        <v>0.52</v>
      </c>
      <c r="W337" s="179"/>
      <c r="X337" s="180" t="s">
        <v>488</v>
      </c>
      <c r="Y337" s="154" t="s">
        <v>186</v>
      </c>
      <c r="Z337" s="144"/>
      <c r="AA337" s="144"/>
      <c r="AB337" s="144"/>
      <c r="AC337" s="144"/>
      <c r="AD337" s="144"/>
      <c r="AE337" s="144"/>
      <c r="AF337" s="144"/>
      <c r="AG337" s="144" t="s">
        <v>489</v>
      </c>
      <c r="AH337" s="144"/>
      <c r="AI337" s="144"/>
      <c r="AJ337" s="144"/>
      <c r="AK337" s="144"/>
      <c r="AL337" s="144"/>
      <c r="AM337" s="144"/>
      <c r="AN337" s="144"/>
      <c r="AO337" s="144"/>
      <c r="AP337" s="144"/>
      <c r="AQ337" s="144"/>
      <c r="AR337" s="144"/>
      <c r="AS337" s="144"/>
      <c r="AT337" s="144"/>
      <c r="AU337" s="144"/>
      <c r="AV337" s="144"/>
      <c r="AW337" s="144"/>
      <c r="AX337" s="144"/>
      <c r="AY337" s="144"/>
      <c r="AZ337" s="144"/>
      <c r="BA337" s="144"/>
      <c r="BB337" s="144"/>
      <c r="BC337" s="144"/>
      <c r="BD337" s="144"/>
      <c r="BE337" s="144"/>
      <c r="BF337" s="144"/>
      <c r="BG337" s="144"/>
      <c r="BH337" s="144"/>
    </row>
    <row r="338" spans="1:60">
      <c r="A338" s="160" t="s">
        <v>179</v>
      </c>
      <c r="B338" s="161" t="s">
        <v>133</v>
      </c>
      <c r="C338" s="181" t="s">
        <v>134</v>
      </c>
      <c r="D338" s="162"/>
      <c r="E338" s="163"/>
      <c r="F338" s="164"/>
      <c r="G338" s="164">
        <f>SUMIF(AG339:AG345,"&lt;&gt;NOR",G339:G345)</f>
        <v>0</v>
      </c>
      <c r="H338" s="164"/>
      <c r="I338" s="164">
        <f>SUM(I339:I345)</f>
        <v>0</v>
      </c>
      <c r="J338" s="164"/>
      <c r="K338" s="164">
        <f>SUM(K339:K345)</f>
        <v>0</v>
      </c>
      <c r="L338" s="164"/>
      <c r="M338" s="164">
        <f>SUM(M339:M345)</f>
        <v>0</v>
      </c>
      <c r="N338" s="163"/>
      <c r="O338" s="163">
        <f>SUM(O339:O345)</f>
        <v>0.25</v>
      </c>
      <c r="P338" s="163"/>
      <c r="Q338" s="163">
        <f>SUM(Q339:Q345)</f>
        <v>0</v>
      </c>
      <c r="R338" s="164"/>
      <c r="S338" s="164"/>
      <c r="T338" s="164"/>
      <c r="U338" s="164"/>
      <c r="V338" s="164">
        <f>SUM(V339:V345)</f>
        <v>0.82</v>
      </c>
      <c r="W338" s="164"/>
      <c r="X338" s="165"/>
      <c r="Y338" s="159"/>
      <c r="AG338" t="s">
        <v>180</v>
      </c>
    </row>
    <row r="339" spans="1:60" outlineLevel="1">
      <c r="A339" s="167">
        <v>111</v>
      </c>
      <c r="B339" s="168" t="s">
        <v>601</v>
      </c>
      <c r="C339" s="182" t="s">
        <v>602</v>
      </c>
      <c r="D339" s="169" t="s">
        <v>603</v>
      </c>
      <c r="E339" s="170">
        <v>1</v>
      </c>
      <c r="F339" s="171"/>
      <c r="G339" s="172">
        <f>ROUND(E339*F339,2)</f>
        <v>0</v>
      </c>
      <c r="H339" s="171"/>
      <c r="I339" s="172">
        <f>ROUND(E339*H339,2)</f>
        <v>0</v>
      </c>
      <c r="J339" s="171"/>
      <c r="K339" s="172">
        <f>ROUND(E339*J339,2)</f>
        <v>0</v>
      </c>
      <c r="L339" s="172">
        <v>21</v>
      </c>
      <c r="M339" s="172">
        <f>G339*(1+L339/100)</f>
        <v>0</v>
      </c>
      <c r="N339" s="170">
        <v>7.0000000000000007E-2</v>
      </c>
      <c r="O339" s="170">
        <f>ROUND(E339*N339,2)</f>
        <v>7.0000000000000007E-2</v>
      </c>
      <c r="P339" s="170">
        <v>0</v>
      </c>
      <c r="Q339" s="170">
        <f>ROUND(E339*P339,2)</f>
        <v>0</v>
      </c>
      <c r="R339" s="172"/>
      <c r="S339" s="172" t="s">
        <v>346</v>
      </c>
      <c r="T339" s="172" t="s">
        <v>347</v>
      </c>
      <c r="U339" s="172">
        <v>0</v>
      </c>
      <c r="V339" s="172">
        <f>ROUND(E339*U339,2)</f>
        <v>0</v>
      </c>
      <c r="W339" s="172"/>
      <c r="X339" s="173" t="s">
        <v>185</v>
      </c>
      <c r="Y339" s="154" t="s">
        <v>186</v>
      </c>
      <c r="Z339" s="144"/>
      <c r="AA339" s="144"/>
      <c r="AB339" s="144"/>
      <c r="AC339" s="144"/>
      <c r="AD339" s="144"/>
      <c r="AE339" s="144"/>
      <c r="AF339" s="144"/>
      <c r="AG339" s="144" t="s">
        <v>187</v>
      </c>
      <c r="AH339" s="144"/>
      <c r="AI339" s="144"/>
      <c r="AJ339" s="144"/>
      <c r="AK339" s="144"/>
      <c r="AL339" s="144"/>
      <c r="AM339" s="144"/>
      <c r="AN339" s="144"/>
      <c r="AO339" s="144"/>
      <c r="AP339" s="144"/>
      <c r="AQ339" s="144"/>
      <c r="AR339" s="144"/>
      <c r="AS339" s="144"/>
      <c r="AT339" s="144"/>
      <c r="AU339" s="144"/>
      <c r="AV339" s="144"/>
      <c r="AW339" s="144"/>
      <c r="AX339" s="144"/>
      <c r="AY339" s="144"/>
      <c r="AZ339" s="144"/>
      <c r="BA339" s="144"/>
      <c r="BB339" s="144"/>
      <c r="BC339" s="144"/>
      <c r="BD339" s="144"/>
      <c r="BE339" s="144"/>
      <c r="BF339" s="144"/>
      <c r="BG339" s="144"/>
      <c r="BH339" s="144"/>
    </row>
    <row r="340" spans="1:60" outlineLevel="2">
      <c r="A340" s="151"/>
      <c r="B340" s="152"/>
      <c r="C340" s="183" t="s">
        <v>604</v>
      </c>
      <c r="D340" s="155"/>
      <c r="E340" s="156">
        <v>1</v>
      </c>
      <c r="F340" s="154"/>
      <c r="G340" s="154"/>
      <c r="H340" s="154"/>
      <c r="I340" s="154"/>
      <c r="J340" s="154"/>
      <c r="K340" s="154"/>
      <c r="L340" s="154"/>
      <c r="M340" s="154"/>
      <c r="N340" s="153"/>
      <c r="O340" s="153"/>
      <c r="P340" s="153"/>
      <c r="Q340" s="153"/>
      <c r="R340" s="154"/>
      <c r="S340" s="154"/>
      <c r="T340" s="154"/>
      <c r="U340" s="154"/>
      <c r="V340" s="154"/>
      <c r="W340" s="154"/>
      <c r="X340" s="154"/>
      <c r="Y340" s="154"/>
      <c r="Z340" s="144"/>
      <c r="AA340" s="144"/>
      <c r="AB340" s="144"/>
      <c r="AC340" s="144"/>
      <c r="AD340" s="144"/>
      <c r="AE340" s="144"/>
      <c r="AF340" s="144"/>
      <c r="AG340" s="144" t="s">
        <v>189</v>
      </c>
      <c r="AH340" s="144">
        <v>0</v>
      </c>
      <c r="AI340" s="144"/>
      <c r="AJ340" s="144"/>
      <c r="AK340" s="144"/>
      <c r="AL340" s="144"/>
      <c r="AM340" s="144"/>
      <c r="AN340" s="144"/>
      <c r="AO340" s="144"/>
      <c r="AP340" s="144"/>
      <c r="AQ340" s="144"/>
      <c r="AR340" s="144"/>
      <c r="AS340" s="144"/>
      <c r="AT340" s="144"/>
      <c r="AU340" s="144"/>
      <c r="AV340" s="144"/>
      <c r="AW340" s="144"/>
      <c r="AX340" s="144"/>
      <c r="AY340" s="144"/>
      <c r="AZ340" s="144"/>
      <c r="BA340" s="144"/>
      <c r="BB340" s="144"/>
      <c r="BC340" s="144"/>
      <c r="BD340" s="144"/>
      <c r="BE340" s="144"/>
      <c r="BF340" s="144"/>
      <c r="BG340" s="144"/>
      <c r="BH340" s="144"/>
    </row>
    <row r="341" spans="1:60" outlineLevel="1">
      <c r="A341" s="167">
        <v>112</v>
      </c>
      <c r="B341" s="168" t="s">
        <v>605</v>
      </c>
      <c r="C341" s="182" t="s">
        <v>606</v>
      </c>
      <c r="D341" s="169" t="s">
        <v>603</v>
      </c>
      <c r="E341" s="170">
        <v>25</v>
      </c>
      <c r="F341" s="171"/>
      <c r="G341" s="172">
        <f>ROUND(E341*F341,2)</f>
        <v>0</v>
      </c>
      <c r="H341" s="171"/>
      <c r="I341" s="172">
        <f>ROUND(E341*H341,2)</f>
        <v>0</v>
      </c>
      <c r="J341" s="171"/>
      <c r="K341" s="172">
        <f>ROUND(E341*J341,2)</f>
        <v>0</v>
      </c>
      <c r="L341" s="172">
        <v>21</v>
      </c>
      <c r="M341" s="172">
        <f>G341*(1+L341/100)</f>
        <v>0</v>
      </c>
      <c r="N341" s="170">
        <v>3.0000000000000001E-3</v>
      </c>
      <c r="O341" s="170">
        <f>ROUND(E341*N341,2)</f>
        <v>0.08</v>
      </c>
      <c r="P341" s="170">
        <v>0</v>
      </c>
      <c r="Q341" s="170">
        <f>ROUND(E341*P341,2)</f>
        <v>0</v>
      </c>
      <c r="R341" s="172"/>
      <c r="S341" s="172" t="s">
        <v>346</v>
      </c>
      <c r="T341" s="172" t="s">
        <v>347</v>
      </c>
      <c r="U341" s="172">
        <v>0</v>
      </c>
      <c r="V341" s="172">
        <f>ROUND(E341*U341,2)</f>
        <v>0</v>
      </c>
      <c r="W341" s="172"/>
      <c r="X341" s="173" t="s">
        <v>185</v>
      </c>
      <c r="Y341" s="154" t="s">
        <v>186</v>
      </c>
      <c r="Z341" s="144"/>
      <c r="AA341" s="144"/>
      <c r="AB341" s="144"/>
      <c r="AC341" s="144"/>
      <c r="AD341" s="144"/>
      <c r="AE341" s="144"/>
      <c r="AF341" s="144"/>
      <c r="AG341" s="144" t="s">
        <v>187</v>
      </c>
      <c r="AH341" s="144"/>
      <c r="AI341" s="144"/>
      <c r="AJ341" s="144"/>
      <c r="AK341" s="144"/>
      <c r="AL341" s="144"/>
      <c r="AM341" s="144"/>
      <c r="AN341" s="144"/>
      <c r="AO341" s="144"/>
      <c r="AP341" s="144"/>
      <c r="AQ341" s="144"/>
      <c r="AR341" s="144"/>
      <c r="AS341" s="144"/>
      <c r="AT341" s="144"/>
      <c r="AU341" s="144"/>
      <c r="AV341" s="144"/>
      <c r="AW341" s="144"/>
      <c r="AX341" s="144"/>
      <c r="AY341" s="144"/>
      <c r="AZ341" s="144"/>
      <c r="BA341" s="144"/>
      <c r="BB341" s="144"/>
      <c r="BC341" s="144"/>
      <c r="BD341" s="144"/>
      <c r="BE341" s="144"/>
      <c r="BF341" s="144"/>
      <c r="BG341" s="144"/>
      <c r="BH341" s="144"/>
    </row>
    <row r="342" spans="1:60" outlineLevel="2">
      <c r="A342" s="151"/>
      <c r="B342" s="152"/>
      <c r="C342" s="330" t="s">
        <v>607</v>
      </c>
      <c r="D342" s="331"/>
      <c r="E342" s="331"/>
      <c r="F342" s="331"/>
      <c r="G342" s="331"/>
      <c r="H342" s="154"/>
      <c r="I342" s="154"/>
      <c r="J342" s="154"/>
      <c r="K342" s="154"/>
      <c r="L342" s="154"/>
      <c r="M342" s="154"/>
      <c r="N342" s="153"/>
      <c r="O342" s="153"/>
      <c r="P342" s="153"/>
      <c r="Q342" s="153"/>
      <c r="R342" s="154"/>
      <c r="S342" s="154"/>
      <c r="T342" s="154"/>
      <c r="U342" s="154"/>
      <c r="V342" s="154"/>
      <c r="W342" s="154"/>
      <c r="X342" s="154"/>
      <c r="Y342" s="154"/>
      <c r="Z342" s="144"/>
      <c r="AA342" s="144"/>
      <c r="AB342" s="144"/>
      <c r="AC342" s="144"/>
      <c r="AD342" s="144"/>
      <c r="AE342" s="144"/>
      <c r="AF342" s="144"/>
      <c r="AG342" s="144" t="s">
        <v>313</v>
      </c>
      <c r="AH342" s="144"/>
      <c r="AI342" s="144"/>
      <c r="AJ342" s="144"/>
      <c r="AK342" s="144"/>
      <c r="AL342" s="144"/>
      <c r="AM342" s="144"/>
      <c r="AN342" s="144"/>
      <c r="AO342" s="144"/>
      <c r="AP342" s="144"/>
      <c r="AQ342" s="144"/>
      <c r="AR342" s="144"/>
      <c r="AS342" s="144"/>
      <c r="AT342" s="144"/>
      <c r="AU342" s="144"/>
      <c r="AV342" s="144"/>
      <c r="AW342" s="144"/>
      <c r="AX342" s="144"/>
      <c r="AY342" s="144"/>
      <c r="AZ342" s="144"/>
      <c r="BA342" s="144"/>
      <c r="BB342" s="144"/>
      <c r="BC342" s="144"/>
      <c r="BD342" s="144"/>
      <c r="BE342" s="144"/>
      <c r="BF342" s="144"/>
      <c r="BG342" s="144"/>
      <c r="BH342" s="144"/>
    </row>
    <row r="343" spans="1:60" outlineLevel="1">
      <c r="A343" s="167">
        <v>113</v>
      </c>
      <c r="B343" s="168" t="s">
        <v>608</v>
      </c>
      <c r="C343" s="182" t="s">
        <v>609</v>
      </c>
      <c r="D343" s="169" t="s">
        <v>610</v>
      </c>
      <c r="E343" s="170">
        <v>50</v>
      </c>
      <c r="F343" s="171"/>
      <c r="G343" s="172">
        <f>ROUND(E343*F343,2)</f>
        <v>0</v>
      </c>
      <c r="H343" s="171"/>
      <c r="I343" s="172">
        <f>ROUND(E343*H343,2)</f>
        <v>0</v>
      </c>
      <c r="J343" s="171"/>
      <c r="K343" s="172">
        <f>ROUND(E343*J343,2)</f>
        <v>0</v>
      </c>
      <c r="L343" s="172">
        <v>21</v>
      </c>
      <c r="M343" s="172">
        <f>G343*(1+L343/100)</f>
        <v>0</v>
      </c>
      <c r="N343" s="170">
        <v>2E-3</v>
      </c>
      <c r="O343" s="170">
        <f>ROUND(E343*N343,2)</f>
        <v>0.1</v>
      </c>
      <c r="P343" s="170">
        <v>0</v>
      </c>
      <c r="Q343" s="170">
        <f>ROUND(E343*P343,2)</f>
        <v>0</v>
      </c>
      <c r="R343" s="172"/>
      <c r="S343" s="172" t="s">
        <v>346</v>
      </c>
      <c r="T343" s="172" t="s">
        <v>347</v>
      </c>
      <c r="U343" s="172">
        <v>0</v>
      </c>
      <c r="V343" s="172">
        <f>ROUND(E343*U343,2)</f>
        <v>0</v>
      </c>
      <c r="W343" s="172"/>
      <c r="X343" s="173" t="s">
        <v>185</v>
      </c>
      <c r="Y343" s="154" t="s">
        <v>186</v>
      </c>
      <c r="Z343" s="144"/>
      <c r="AA343" s="144"/>
      <c r="AB343" s="144"/>
      <c r="AC343" s="144"/>
      <c r="AD343" s="144"/>
      <c r="AE343" s="144"/>
      <c r="AF343" s="144"/>
      <c r="AG343" s="144" t="s">
        <v>187</v>
      </c>
      <c r="AH343" s="144"/>
      <c r="AI343" s="144"/>
      <c r="AJ343" s="144"/>
      <c r="AK343" s="144"/>
      <c r="AL343" s="144"/>
      <c r="AM343" s="144"/>
      <c r="AN343" s="144"/>
      <c r="AO343" s="144"/>
      <c r="AP343" s="144"/>
      <c r="AQ343" s="144"/>
      <c r="AR343" s="144"/>
      <c r="AS343" s="144"/>
      <c r="AT343" s="144"/>
      <c r="AU343" s="144"/>
      <c r="AV343" s="144"/>
      <c r="AW343" s="144"/>
      <c r="AX343" s="144"/>
      <c r="AY343" s="144"/>
      <c r="AZ343" s="144"/>
      <c r="BA343" s="144"/>
      <c r="BB343" s="144"/>
      <c r="BC343" s="144"/>
      <c r="BD343" s="144"/>
      <c r="BE343" s="144"/>
      <c r="BF343" s="144"/>
      <c r="BG343" s="144"/>
      <c r="BH343" s="144"/>
    </row>
    <row r="344" spans="1:60" outlineLevel="2">
      <c r="A344" s="151"/>
      <c r="B344" s="152"/>
      <c r="C344" s="330" t="s">
        <v>611</v>
      </c>
      <c r="D344" s="331"/>
      <c r="E344" s="331"/>
      <c r="F344" s="331"/>
      <c r="G344" s="331"/>
      <c r="H344" s="154"/>
      <c r="I344" s="154"/>
      <c r="J344" s="154"/>
      <c r="K344" s="154"/>
      <c r="L344" s="154"/>
      <c r="M344" s="154"/>
      <c r="N344" s="153"/>
      <c r="O344" s="153"/>
      <c r="P344" s="153"/>
      <c r="Q344" s="153"/>
      <c r="R344" s="154"/>
      <c r="S344" s="154"/>
      <c r="T344" s="154"/>
      <c r="U344" s="154"/>
      <c r="V344" s="154"/>
      <c r="W344" s="154"/>
      <c r="X344" s="154"/>
      <c r="Y344" s="154"/>
      <c r="Z344" s="144"/>
      <c r="AA344" s="144"/>
      <c r="AB344" s="144"/>
      <c r="AC344" s="144"/>
      <c r="AD344" s="144"/>
      <c r="AE344" s="144"/>
      <c r="AF344" s="144"/>
      <c r="AG344" s="144" t="s">
        <v>313</v>
      </c>
      <c r="AH344" s="144"/>
      <c r="AI344" s="144"/>
      <c r="AJ344" s="144"/>
      <c r="AK344" s="144"/>
      <c r="AL344" s="144"/>
      <c r="AM344" s="144"/>
      <c r="AN344" s="144"/>
      <c r="AO344" s="144"/>
      <c r="AP344" s="144"/>
      <c r="AQ344" s="144"/>
      <c r="AR344" s="144"/>
      <c r="AS344" s="144"/>
      <c r="AT344" s="144"/>
      <c r="AU344" s="144"/>
      <c r="AV344" s="144"/>
      <c r="AW344" s="144"/>
      <c r="AX344" s="144"/>
      <c r="AY344" s="144"/>
      <c r="AZ344" s="144"/>
      <c r="BA344" s="144"/>
      <c r="BB344" s="144"/>
      <c r="BC344" s="144"/>
      <c r="BD344" s="144"/>
      <c r="BE344" s="144"/>
      <c r="BF344" s="144"/>
      <c r="BG344" s="144"/>
      <c r="BH344" s="144"/>
    </row>
    <row r="345" spans="1:60" outlineLevel="1">
      <c r="A345" s="174">
        <v>114</v>
      </c>
      <c r="B345" s="175" t="s">
        <v>612</v>
      </c>
      <c r="C345" s="184" t="s">
        <v>613</v>
      </c>
      <c r="D345" s="176" t="s">
        <v>235</v>
      </c>
      <c r="E345" s="177">
        <v>0.245</v>
      </c>
      <c r="F345" s="178"/>
      <c r="G345" s="179">
        <f>ROUND(E345*F345,2)</f>
        <v>0</v>
      </c>
      <c r="H345" s="178"/>
      <c r="I345" s="179">
        <f>ROUND(E345*H345,2)</f>
        <v>0</v>
      </c>
      <c r="J345" s="178"/>
      <c r="K345" s="179">
        <f>ROUND(E345*J345,2)</f>
        <v>0</v>
      </c>
      <c r="L345" s="179">
        <v>21</v>
      </c>
      <c r="M345" s="179">
        <f>G345*(1+L345/100)</f>
        <v>0</v>
      </c>
      <c r="N345" s="177">
        <v>0</v>
      </c>
      <c r="O345" s="177">
        <f>ROUND(E345*N345,2)</f>
        <v>0</v>
      </c>
      <c r="P345" s="177">
        <v>0</v>
      </c>
      <c r="Q345" s="177">
        <f>ROUND(E345*P345,2)</f>
        <v>0</v>
      </c>
      <c r="R345" s="179"/>
      <c r="S345" s="179" t="s">
        <v>184</v>
      </c>
      <c r="T345" s="179" t="s">
        <v>184</v>
      </c>
      <c r="U345" s="179">
        <v>3.327</v>
      </c>
      <c r="V345" s="179">
        <f>ROUND(E345*U345,2)</f>
        <v>0.82</v>
      </c>
      <c r="W345" s="179"/>
      <c r="X345" s="180" t="s">
        <v>488</v>
      </c>
      <c r="Y345" s="154" t="s">
        <v>186</v>
      </c>
      <c r="Z345" s="144"/>
      <c r="AA345" s="144"/>
      <c r="AB345" s="144"/>
      <c r="AC345" s="144"/>
      <c r="AD345" s="144"/>
      <c r="AE345" s="144"/>
      <c r="AF345" s="144"/>
      <c r="AG345" s="144" t="s">
        <v>489</v>
      </c>
      <c r="AH345" s="144"/>
      <c r="AI345" s="144"/>
      <c r="AJ345" s="144"/>
      <c r="AK345" s="144"/>
      <c r="AL345" s="144"/>
      <c r="AM345" s="144"/>
      <c r="AN345" s="144"/>
      <c r="AO345" s="144"/>
      <c r="AP345" s="144"/>
      <c r="AQ345" s="144"/>
      <c r="AR345" s="144"/>
      <c r="AS345" s="144"/>
      <c r="AT345" s="144"/>
      <c r="AU345" s="144"/>
      <c r="AV345" s="144"/>
      <c r="AW345" s="144"/>
      <c r="AX345" s="144"/>
      <c r="AY345" s="144"/>
      <c r="AZ345" s="144"/>
      <c r="BA345" s="144"/>
      <c r="BB345" s="144"/>
      <c r="BC345" s="144"/>
      <c r="BD345" s="144"/>
      <c r="BE345" s="144"/>
      <c r="BF345" s="144"/>
      <c r="BG345" s="144"/>
      <c r="BH345" s="144"/>
    </row>
    <row r="346" spans="1:60">
      <c r="A346" s="160" t="s">
        <v>179</v>
      </c>
      <c r="B346" s="161" t="s">
        <v>135</v>
      </c>
      <c r="C346" s="181" t="s">
        <v>136</v>
      </c>
      <c r="D346" s="162"/>
      <c r="E346" s="163"/>
      <c r="F346" s="164"/>
      <c r="G346" s="164">
        <f>SUMIF(AG347:AG369,"&lt;&gt;NOR",G347:G369)</f>
        <v>0</v>
      </c>
      <c r="H346" s="164"/>
      <c r="I346" s="164">
        <f>SUM(I347:I369)</f>
        <v>0</v>
      </c>
      <c r="J346" s="164"/>
      <c r="K346" s="164">
        <f>SUM(K347:K369)</f>
        <v>0</v>
      </c>
      <c r="L346" s="164"/>
      <c r="M346" s="164">
        <f>SUM(M347:M369)</f>
        <v>0</v>
      </c>
      <c r="N346" s="163"/>
      <c r="O346" s="163">
        <f>SUM(O347:O369)</f>
        <v>1.54</v>
      </c>
      <c r="P346" s="163"/>
      <c r="Q346" s="163">
        <f>SUM(Q347:Q369)</f>
        <v>0</v>
      </c>
      <c r="R346" s="164"/>
      <c r="S346" s="164"/>
      <c r="T346" s="164"/>
      <c r="U346" s="164"/>
      <c r="V346" s="164">
        <f>SUM(V347:V369)</f>
        <v>70.75</v>
      </c>
      <c r="W346" s="164"/>
      <c r="X346" s="165"/>
      <c r="Y346" s="159"/>
      <c r="AG346" t="s">
        <v>180</v>
      </c>
    </row>
    <row r="347" spans="1:60" outlineLevel="1">
      <c r="A347" s="167">
        <v>115</v>
      </c>
      <c r="B347" s="168" t="s">
        <v>614</v>
      </c>
      <c r="C347" s="182" t="s">
        <v>615</v>
      </c>
      <c r="D347" s="169" t="s">
        <v>220</v>
      </c>
      <c r="E347" s="170">
        <v>58.47</v>
      </c>
      <c r="F347" s="171"/>
      <c r="G347" s="172">
        <f>ROUND(E347*F347,2)</f>
        <v>0</v>
      </c>
      <c r="H347" s="171"/>
      <c r="I347" s="172">
        <f>ROUND(E347*H347,2)</f>
        <v>0</v>
      </c>
      <c r="J347" s="171"/>
      <c r="K347" s="172">
        <f>ROUND(E347*J347,2)</f>
        <v>0</v>
      </c>
      <c r="L347" s="172">
        <v>21</v>
      </c>
      <c r="M347" s="172">
        <f>G347*(1+L347/100)</f>
        <v>0</v>
      </c>
      <c r="N347" s="170">
        <v>2.1000000000000001E-4</v>
      </c>
      <c r="O347" s="170">
        <f>ROUND(E347*N347,2)</f>
        <v>0.01</v>
      </c>
      <c r="P347" s="170">
        <v>0</v>
      </c>
      <c r="Q347" s="170">
        <f>ROUND(E347*P347,2)</f>
        <v>0</v>
      </c>
      <c r="R347" s="172"/>
      <c r="S347" s="172" t="s">
        <v>184</v>
      </c>
      <c r="T347" s="172" t="s">
        <v>184</v>
      </c>
      <c r="U347" s="172">
        <v>0.05</v>
      </c>
      <c r="V347" s="172">
        <f>ROUND(E347*U347,2)</f>
        <v>2.92</v>
      </c>
      <c r="W347" s="172"/>
      <c r="X347" s="173" t="s">
        <v>185</v>
      </c>
      <c r="Y347" s="154" t="s">
        <v>186</v>
      </c>
      <c r="Z347" s="144"/>
      <c r="AA347" s="144"/>
      <c r="AB347" s="144"/>
      <c r="AC347" s="144"/>
      <c r="AD347" s="144"/>
      <c r="AE347" s="144"/>
      <c r="AF347" s="144"/>
      <c r="AG347" s="144" t="s">
        <v>187</v>
      </c>
      <c r="AH347" s="144"/>
      <c r="AI347" s="144"/>
      <c r="AJ347" s="144"/>
      <c r="AK347" s="144"/>
      <c r="AL347" s="144"/>
      <c r="AM347" s="144"/>
      <c r="AN347" s="144"/>
      <c r="AO347" s="144"/>
      <c r="AP347" s="144"/>
      <c r="AQ347" s="144"/>
      <c r="AR347" s="144"/>
      <c r="AS347" s="144"/>
      <c r="AT347" s="144"/>
      <c r="AU347" s="144"/>
      <c r="AV347" s="144"/>
      <c r="AW347" s="144"/>
      <c r="AX347" s="144"/>
      <c r="AY347" s="144"/>
      <c r="AZ347" s="144"/>
      <c r="BA347" s="144"/>
      <c r="BB347" s="144"/>
      <c r="BC347" s="144"/>
      <c r="BD347" s="144"/>
      <c r="BE347" s="144"/>
      <c r="BF347" s="144"/>
      <c r="BG347" s="144"/>
      <c r="BH347" s="144"/>
    </row>
    <row r="348" spans="1:60" outlineLevel="2">
      <c r="A348" s="151"/>
      <c r="B348" s="152"/>
      <c r="C348" s="183" t="s">
        <v>616</v>
      </c>
      <c r="D348" s="155"/>
      <c r="E348" s="156">
        <v>56.1</v>
      </c>
      <c r="F348" s="154"/>
      <c r="G348" s="154"/>
      <c r="H348" s="154"/>
      <c r="I348" s="154"/>
      <c r="J348" s="154"/>
      <c r="K348" s="154"/>
      <c r="L348" s="154"/>
      <c r="M348" s="154"/>
      <c r="N348" s="153"/>
      <c r="O348" s="153"/>
      <c r="P348" s="153"/>
      <c r="Q348" s="153"/>
      <c r="R348" s="154"/>
      <c r="S348" s="154"/>
      <c r="T348" s="154"/>
      <c r="U348" s="154"/>
      <c r="V348" s="154"/>
      <c r="W348" s="154"/>
      <c r="X348" s="154"/>
      <c r="Y348" s="154"/>
      <c r="Z348" s="144"/>
      <c r="AA348" s="144"/>
      <c r="AB348" s="144"/>
      <c r="AC348" s="144"/>
      <c r="AD348" s="144"/>
      <c r="AE348" s="144"/>
      <c r="AF348" s="144"/>
      <c r="AG348" s="144" t="s">
        <v>189</v>
      </c>
      <c r="AH348" s="144">
        <v>5</v>
      </c>
      <c r="AI348" s="144"/>
      <c r="AJ348" s="144"/>
      <c r="AK348" s="144"/>
      <c r="AL348" s="144"/>
      <c r="AM348" s="144"/>
      <c r="AN348" s="144"/>
      <c r="AO348" s="144"/>
      <c r="AP348" s="144"/>
      <c r="AQ348" s="144"/>
      <c r="AR348" s="144"/>
      <c r="AS348" s="144"/>
      <c r="AT348" s="144"/>
      <c r="AU348" s="144"/>
      <c r="AV348" s="144"/>
      <c r="AW348" s="144"/>
      <c r="AX348" s="144"/>
      <c r="AY348" s="144"/>
      <c r="AZ348" s="144"/>
      <c r="BA348" s="144"/>
      <c r="BB348" s="144"/>
      <c r="BC348" s="144"/>
      <c r="BD348" s="144"/>
      <c r="BE348" s="144"/>
      <c r="BF348" s="144"/>
      <c r="BG348" s="144"/>
      <c r="BH348" s="144"/>
    </row>
    <row r="349" spans="1:60" outlineLevel="3">
      <c r="A349" s="151"/>
      <c r="B349" s="152"/>
      <c r="C349" s="183" t="s">
        <v>617</v>
      </c>
      <c r="D349" s="155"/>
      <c r="E349" s="156">
        <v>2.37</v>
      </c>
      <c r="F349" s="154"/>
      <c r="G349" s="154"/>
      <c r="H349" s="154"/>
      <c r="I349" s="154"/>
      <c r="J349" s="154"/>
      <c r="K349" s="154"/>
      <c r="L349" s="154"/>
      <c r="M349" s="154"/>
      <c r="N349" s="153"/>
      <c r="O349" s="153"/>
      <c r="P349" s="153"/>
      <c r="Q349" s="153"/>
      <c r="R349" s="154"/>
      <c r="S349" s="154"/>
      <c r="T349" s="154"/>
      <c r="U349" s="154"/>
      <c r="V349" s="154"/>
      <c r="W349" s="154"/>
      <c r="X349" s="154"/>
      <c r="Y349" s="154"/>
      <c r="Z349" s="144"/>
      <c r="AA349" s="144"/>
      <c r="AB349" s="144"/>
      <c r="AC349" s="144"/>
      <c r="AD349" s="144"/>
      <c r="AE349" s="144"/>
      <c r="AF349" s="144"/>
      <c r="AG349" s="144" t="s">
        <v>189</v>
      </c>
      <c r="AH349" s="144">
        <v>5</v>
      </c>
      <c r="AI349" s="144"/>
      <c r="AJ349" s="144"/>
      <c r="AK349" s="144"/>
      <c r="AL349" s="144"/>
      <c r="AM349" s="144"/>
      <c r="AN349" s="144"/>
      <c r="AO349" s="144"/>
      <c r="AP349" s="144"/>
      <c r="AQ349" s="144"/>
      <c r="AR349" s="144"/>
      <c r="AS349" s="144"/>
      <c r="AT349" s="144"/>
      <c r="AU349" s="144"/>
      <c r="AV349" s="144"/>
      <c r="AW349" s="144"/>
      <c r="AX349" s="144"/>
      <c r="AY349" s="144"/>
      <c r="AZ349" s="144"/>
      <c r="BA349" s="144"/>
      <c r="BB349" s="144"/>
      <c r="BC349" s="144"/>
      <c r="BD349" s="144"/>
      <c r="BE349" s="144"/>
      <c r="BF349" s="144"/>
      <c r="BG349" s="144"/>
      <c r="BH349" s="144"/>
    </row>
    <row r="350" spans="1:60" outlineLevel="1">
      <c r="A350" s="167">
        <v>116</v>
      </c>
      <c r="B350" s="168" t="s">
        <v>618</v>
      </c>
      <c r="C350" s="182" t="s">
        <v>619</v>
      </c>
      <c r="D350" s="169" t="s">
        <v>243</v>
      </c>
      <c r="E350" s="170">
        <v>23.7</v>
      </c>
      <c r="F350" s="171"/>
      <c r="G350" s="172">
        <f>ROUND(E350*F350,2)</f>
        <v>0</v>
      </c>
      <c r="H350" s="171"/>
      <c r="I350" s="172">
        <f>ROUND(E350*H350,2)</f>
        <v>0</v>
      </c>
      <c r="J350" s="171"/>
      <c r="K350" s="172">
        <f>ROUND(E350*J350,2)</f>
        <v>0</v>
      </c>
      <c r="L350" s="172">
        <v>21</v>
      </c>
      <c r="M350" s="172">
        <f>G350*(1+L350/100)</f>
        <v>0</v>
      </c>
      <c r="N350" s="170">
        <v>3.2000000000000003E-4</v>
      </c>
      <c r="O350" s="170">
        <f>ROUND(E350*N350,2)</f>
        <v>0.01</v>
      </c>
      <c r="P350" s="170">
        <v>0</v>
      </c>
      <c r="Q350" s="170">
        <f>ROUND(E350*P350,2)</f>
        <v>0</v>
      </c>
      <c r="R350" s="172"/>
      <c r="S350" s="172" t="s">
        <v>184</v>
      </c>
      <c r="T350" s="172" t="s">
        <v>184</v>
      </c>
      <c r="U350" s="172">
        <v>0.24</v>
      </c>
      <c r="V350" s="172">
        <f>ROUND(E350*U350,2)</f>
        <v>5.69</v>
      </c>
      <c r="W350" s="172"/>
      <c r="X350" s="173" t="s">
        <v>185</v>
      </c>
      <c r="Y350" s="154" t="s">
        <v>186</v>
      </c>
      <c r="Z350" s="144"/>
      <c r="AA350" s="144"/>
      <c r="AB350" s="144"/>
      <c r="AC350" s="144"/>
      <c r="AD350" s="144"/>
      <c r="AE350" s="144"/>
      <c r="AF350" s="144"/>
      <c r="AG350" s="144" t="s">
        <v>187</v>
      </c>
      <c r="AH350" s="144"/>
      <c r="AI350" s="144"/>
      <c r="AJ350" s="144"/>
      <c r="AK350" s="144"/>
      <c r="AL350" s="144"/>
      <c r="AM350" s="144"/>
      <c r="AN350" s="144"/>
      <c r="AO350" s="144"/>
      <c r="AP350" s="144"/>
      <c r="AQ350" s="144"/>
      <c r="AR350" s="144"/>
      <c r="AS350" s="144"/>
      <c r="AT350" s="144"/>
      <c r="AU350" s="144"/>
      <c r="AV350" s="144"/>
      <c r="AW350" s="144"/>
      <c r="AX350" s="144"/>
      <c r="AY350" s="144"/>
      <c r="AZ350" s="144"/>
      <c r="BA350" s="144"/>
      <c r="BB350" s="144"/>
      <c r="BC350" s="144"/>
      <c r="BD350" s="144"/>
      <c r="BE350" s="144"/>
      <c r="BF350" s="144"/>
      <c r="BG350" s="144"/>
      <c r="BH350" s="144"/>
    </row>
    <row r="351" spans="1:60" outlineLevel="2">
      <c r="A351" s="151"/>
      <c r="B351" s="152"/>
      <c r="C351" s="183" t="s">
        <v>620</v>
      </c>
      <c r="D351" s="155"/>
      <c r="E351" s="156">
        <v>9.6</v>
      </c>
      <c r="F351" s="154"/>
      <c r="G351" s="154"/>
      <c r="H351" s="154"/>
      <c r="I351" s="154"/>
      <c r="J351" s="154"/>
      <c r="K351" s="154"/>
      <c r="L351" s="154"/>
      <c r="M351" s="154"/>
      <c r="N351" s="153"/>
      <c r="O351" s="153"/>
      <c r="P351" s="153"/>
      <c r="Q351" s="153"/>
      <c r="R351" s="154"/>
      <c r="S351" s="154"/>
      <c r="T351" s="154"/>
      <c r="U351" s="154"/>
      <c r="V351" s="154"/>
      <c r="W351" s="154"/>
      <c r="X351" s="154"/>
      <c r="Y351" s="154"/>
      <c r="Z351" s="144"/>
      <c r="AA351" s="144"/>
      <c r="AB351" s="144"/>
      <c r="AC351" s="144"/>
      <c r="AD351" s="144"/>
      <c r="AE351" s="144"/>
      <c r="AF351" s="144"/>
      <c r="AG351" s="144" t="s">
        <v>189</v>
      </c>
      <c r="AH351" s="144">
        <v>0</v>
      </c>
      <c r="AI351" s="144"/>
      <c r="AJ351" s="144"/>
      <c r="AK351" s="144"/>
      <c r="AL351" s="144"/>
      <c r="AM351" s="144"/>
      <c r="AN351" s="144"/>
      <c r="AO351" s="144"/>
      <c r="AP351" s="144"/>
      <c r="AQ351" s="144"/>
      <c r="AR351" s="144"/>
      <c r="AS351" s="144"/>
      <c r="AT351" s="144"/>
      <c r="AU351" s="144"/>
      <c r="AV351" s="144"/>
      <c r="AW351" s="144"/>
      <c r="AX351" s="144"/>
      <c r="AY351" s="144"/>
      <c r="AZ351" s="144"/>
      <c r="BA351" s="144"/>
      <c r="BB351" s="144"/>
      <c r="BC351" s="144"/>
      <c r="BD351" s="144"/>
      <c r="BE351" s="144"/>
      <c r="BF351" s="144"/>
      <c r="BG351" s="144"/>
      <c r="BH351" s="144"/>
    </row>
    <row r="352" spans="1:60" outlineLevel="3">
      <c r="A352" s="151"/>
      <c r="B352" s="152"/>
      <c r="C352" s="183" t="s">
        <v>621</v>
      </c>
      <c r="D352" s="155"/>
      <c r="E352" s="156">
        <v>14.1</v>
      </c>
      <c r="F352" s="154"/>
      <c r="G352" s="154"/>
      <c r="H352" s="154"/>
      <c r="I352" s="154"/>
      <c r="J352" s="154"/>
      <c r="K352" s="154"/>
      <c r="L352" s="154"/>
      <c r="M352" s="154"/>
      <c r="N352" s="153"/>
      <c r="O352" s="153"/>
      <c r="P352" s="153"/>
      <c r="Q352" s="153"/>
      <c r="R352" s="154"/>
      <c r="S352" s="154"/>
      <c r="T352" s="154"/>
      <c r="U352" s="154"/>
      <c r="V352" s="154"/>
      <c r="W352" s="154"/>
      <c r="X352" s="154"/>
      <c r="Y352" s="154"/>
      <c r="Z352" s="144"/>
      <c r="AA352" s="144"/>
      <c r="AB352" s="144"/>
      <c r="AC352" s="144"/>
      <c r="AD352" s="144"/>
      <c r="AE352" s="144"/>
      <c r="AF352" s="144"/>
      <c r="AG352" s="144" t="s">
        <v>189</v>
      </c>
      <c r="AH352" s="144">
        <v>0</v>
      </c>
      <c r="AI352" s="144"/>
      <c r="AJ352" s="144"/>
      <c r="AK352" s="144"/>
      <c r="AL352" s="144"/>
      <c r="AM352" s="144"/>
      <c r="AN352" s="144"/>
      <c r="AO352" s="144"/>
      <c r="AP352" s="144"/>
      <c r="AQ352" s="144"/>
      <c r="AR352" s="144"/>
      <c r="AS352" s="144"/>
      <c r="AT352" s="144"/>
      <c r="AU352" s="144"/>
      <c r="AV352" s="144"/>
      <c r="AW352" s="144"/>
      <c r="AX352" s="144"/>
      <c r="AY352" s="144"/>
      <c r="AZ352" s="144"/>
      <c r="BA352" s="144"/>
      <c r="BB352" s="144"/>
      <c r="BC352" s="144"/>
      <c r="BD352" s="144"/>
      <c r="BE352" s="144"/>
      <c r="BF352" s="144"/>
      <c r="BG352" s="144"/>
      <c r="BH352" s="144"/>
    </row>
    <row r="353" spans="1:60" ht="22.5" outlineLevel="1">
      <c r="A353" s="167">
        <v>117</v>
      </c>
      <c r="B353" s="168" t="s">
        <v>622</v>
      </c>
      <c r="C353" s="182" t="s">
        <v>623</v>
      </c>
      <c r="D353" s="169" t="s">
        <v>220</v>
      </c>
      <c r="E353" s="170">
        <v>56.1</v>
      </c>
      <c r="F353" s="171"/>
      <c r="G353" s="172">
        <f>ROUND(E353*F353,2)</f>
        <v>0</v>
      </c>
      <c r="H353" s="171"/>
      <c r="I353" s="172">
        <f>ROUND(E353*H353,2)</f>
        <v>0</v>
      </c>
      <c r="J353" s="171"/>
      <c r="K353" s="172">
        <f>ROUND(E353*J353,2)</f>
        <v>0</v>
      </c>
      <c r="L353" s="172">
        <v>21</v>
      </c>
      <c r="M353" s="172">
        <f>G353*(1+L353/100)</f>
        <v>0</v>
      </c>
      <c r="N353" s="170">
        <v>5.0400000000000002E-3</v>
      </c>
      <c r="O353" s="170">
        <f>ROUND(E353*N353,2)</f>
        <v>0.28000000000000003</v>
      </c>
      <c r="P353" s="170">
        <v>0</v>
      </c>
      <c r="Q353" s="170">
        <f>ROUND(E353*P353,2)</f>
        <v>0</v>
      </c>
      <c r="R353" s="172"/>
      <c r="S353" s="172" t="s">
        <v>184</v>
      </c>
      <c r="T353" s="172" t="s">
        <v>184</v>
      </c>
      <c r="U353" s="172">
        <v>0.98</v>
      </c>
      <c r="V353" s="172">
        <f>ROUND(E353*U353,2)</f>
        <v>54.98</v>
      </c>
      <c r="W353" s="172"/>
      <c r="X353" s="173" t="s">
        <v>185</v>
      </c>
      <c r="Y353" s="154" t="s">
        <v>186</v>
      </c>
      <c r="Z353" s="144"/>
      <c r="AA353" s="144"/>
      <c r="AB353" s="144"/>
      <c r="AC353" s="144"/>
      <c r="AD353" s="144"/>
      <c r="AE353" s="144"/>
      <c r="AF353" s="144"/>
      <c r="AG353" s="144" t="s">
        <v>187</v>
      </c>
      <c r="AH353" s="144"/>
      <c r="AI353" s="144"/>
      <c r="AJ353" s="144"/>
      <c r="AK353" s="144"/>
      <c r="AL353" s="144"/>
      <c r="AM353" s="144"/>
      <c r="AN353" s="144"/>
      <c r="AO353" s="144"/>
      <c r="AP353" s="144"/>
      <c r="AQ353" s="144"/>
      <c r="AR353" s="144"/>
      <c r="AS353" s="144"/>
      <c r="AT353" s="144"/>
      <c r="AU353" s="144"/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  <c r="BG353" s="144"/>
      <c r="BH353" s="144"/>
    </row>
    <row r="354" spans="1:60" outlineLevel="2">
      <c r="A354" s="151"/>
      <c r="B354" s="152"/>
      <c r="C354" s="183" t="s">
        <v>445</v>
      </c>
      <c r="D354" s="155"/>
      <c r="E354" s="156">
        <v>14.8</v>
      </c>
      <c r="F354" s="154"/>
      <c r="G354" s="154"/>
      <c r="H354" s="154"/>
      <c r="I354" s="154"/>
      <c r="J354" s="154"/>
      <c r="K354" s="154"/>
      <c r="L354" s="154"/>
      <c r="M354" s="154"/>
      <c r="N354" s="153"/>
      <c r="O354" s="153"/>
      <c r="P354" s="153"/>
      <c r="Q354" s="153"/>
      <c r="R354" s="154"/>
      <c r="S354" s="154"/>
      <c r="T354" s="154"/>
      <c r="U354" s="154"/>
      <c r="V354" s="154"/>
      <c r="W354" s="154"/>
      <c r="X354" s="154"/>
      <c r="Y354" s="154"/>
      <c r="Z354" s="144"/>
      <c r="AA354" s="144"/>
      <c r="AB354" s="144"/>
      <c r="AC354" s="144"/>
      <c r="AD354" s="144"/>
      <c r="AE354" s="144"/>
      <c r="AF354" s="144"/>
      <c r="AG354" s="144" t="s">
        <v>189</v>
      </c>
      <c r="AH354" s="144">
        <v>0</v>
      </c>
      <c r="AI354" s="144"/>
      <c r="AJ354" s="144"/>
      <c r="AK354" s="144"/>
      <c r="AL354" s="144"/>
      <c r="AM354" s="144"/>
      <c r="AN354" s="144"/>
      <c r="AO354" s="144"/>
      <c r="AP354" s="144"/>
      <c r="AQ354" s="144"/>
      <c r="AR354" s="144"/>
      <c r="AS354" s="144"/>
      <c r="AT354" s="144"/>
      <c r="AU354" s="144"/>
      <c r="AV354" s="144"/>
      <c r="AW354" s="144"/>
      <c r="AX354" s="144"/>
      <c r="AY354" s="144"/>
      <c r="AZ354" s="144"/>
      <c r="BA354" s="144"/>
      <c r="BB354" s="144"/>
      <c r="BC354" s="144"/>
      <c r="BD354" s="144"/>
      <c r="BE354" s="144"/>
      <c r="BF354" s="144"/>
      <c r="BG354" s="144"/>
      <c r="BH354" s="144"/>
    </row>
    <row r="355" spans="1:60" outlineLevel="3">
      <c r="A355" s="151"/>
      <c r="B355" s="152"/>
      <c r="C355" s="183" t="s">
        <v>446</v>
      </c>
      <c r="D355" s="155"/>
      <c r="E355" s="156">
        <v>11.5</v>
      </c>
      <c r="F355" s="154"/>
      <c r="G355" s="154"/>
      <c r="H355" s="154"/>
      <c r="I355" s="154"/>
      <c r="J355" s="154"/>
      <c r="K355" s="154"/>
      <c r="L355" s="154"/>
      <c r="M355" s="154"/>
      <c r="N355" s="153"/>
      <c r="O355" s="153"/>
      <c r="P355" s="153"/>
      <c r="Q355" s="153"/>
      <c r="R355" s="154"/>
      <c r="S355" s="154"/>
      <c r="T355" s="154"/>
      <c r="U355" s="154"/>
      <c r="V355" s="154"/>
      <c r="W355" s="154"/>
      <c r="X355" s="154"/>
      <c r="Y355" s="154"/>
      <c r="Z355" s="144"/>
      <c r="AA355" s="144"/>
      <c r="AB355" s="144"/>
      <c r="AC355" s="144"/>
      <c r="AD355" s="144"/>
      <c r="AE355" s="144"/>
      <c r="AF355" s="144"/>
      <c r="AG355" s="144" t="s">
        <v>189</v>
      </c>
      <c r="AH355" s="144">
        <v>0</v>
      </c>
      <c r="AI355" s="144"/>
      <c r="AJ355" s="144"/>
      <c r="AK355" s="144"/>
      <c r="AL355" s="144"/>
      <c r="AM355" s="144"/>
      <c r="AN355" s="144"/>
      <c r="AO355" s="144"/>
      <c r="AP355" s="144"/>
      <c r="AQ355" s="144"/>
      <c r="AR355" s="144"/>
      <c r="AS355" s="144"/>
      <c r="AT355" s="144"/>
      <c r="AU355" s="144"/>
      <c r="AV355" s="144"/>
      <c r="AW355" s="144"/>
      <c r="AX355" s="144"/>
      <c r="AY355" s="144"/>
      <c r="AZ355" s="144"/>
      <c r="BA355" s="144"/>
      <c r="BB355" s="144"/>
      <c r="BC355" s="144"/>
      <c r="BD355" s="144"/>
      <c r="BE355" s="144"/>
      <c r="BF355" s="144"/>
      <c r="BG355" s="144"/>
      <c r="BH355" s="144"/>
    </row>
    <row r="356" spans="1:60" outlineLevel="3">
      <c r="A356" s="151"/>
      <c r="B356" s="152"/>
      <c r="C356" s="183" t="s">
        <v>447</v>
      </c>
      <c r="D356" s="155"/>
      <c r="E356" s="156">
        <v>3.9</v>
      </c>
      <c r="F356" s="154"/>
      <c r="G356" s="154"/>
      <c r="H356" s="154"/>
      <c r="I356" s="154"/>
      <c r="J356" s="154"/>
      <c r="K356" s="154"/>
      <c r="L356" s="154"/>
      <c r="M356" s="154"/>
      <c r="N356" s="153"/>
      <c r="O356" s="153"/>
      <c r="P356" s="153"/>
      <c r="Q356" s="153"/>
      <c r="R356" s="154"/>
      <c r="S356" s="154"/>
      <c r="T356" s="154"/>
      <c r="U356" s="154"/>
      <c r="V356" s="154"/>
      <c r="W356" s="154"/>
      <c r="X356" s="154"/>
      <c r="Y356" s="154"/>
      <c r="Z356" s="144"/>
      <c r="AA356" s="144"/>
      <c r="AB356" s="144"/>
      <c r="AC356" s="144"/>
      <c r="AD356" s="144"/>
      <c r="AE356" s="144"/>
      <c r="AF356" s="144"/>
      <c r="AG356" s="144" t="s">
        <v>189</v>
      </c>
      <c r="AH356" s="144">
        <v>0</v>
      </c>
      <c r="AI356" s="144"/>
      <c r="AJ356" s="144"/>
      <c r="AK356" s="144"/>
      <c r="AL356" s="144"/>
      <c r="AM356" s="144"/>
      <c r="AN356" s="144"/>
      <c r="AO356" s="144"/>
      <c r="AP356" s="144"/>
      <c r="AQ356" s="144"/>
      <c r="AR356" s="144"/>
      <c r="AS356" s="144"/>
      <c r="AT356" s="144"/>
      <c r="AU356" s="144"/>
      <c r="AV356" s="144"/>
      <c r="AW356" s="144"/>
      <c r="AX356" s="144"/>
      <c r="AY356" s="144"/>
      <c r="AZ356" s="144"/>
      <c r="BA356" s="144"/>
      <c r="BB356" s="144"/>
      <c r="BC356" s="144"/>
      <c r="BD356" s="144"/>
      <c r="BE356" s="144"/>
      <c r="BF356" s="144"/>
      <c r="BG356" s="144"/>
      <c r="BH356" s="144"/>
    </row>
    <row r="357" spans="1:60" outlineLevel="3">
      <c r="A357" s="151"/>
      <c r="B357" s="152"/>
      <c r="C357" s="183" t="s">
        <v>448</v>
      </c>
      <c r="D357" s="155"/>
      <c r="E357" s="156">
        <v>4</v>
      </c>
      <c r="F357" s="154"/>
      <c r="G357" s="154"/>
      <c r="H357" s="154"/>
      <c r="I357" s="154"/>
      <c r="J357" s="154"/>
      <c r="K357" s="154"/>
      <c r="L357" s="154"/>
      <c r="M357" s="154"/>
      <c r="N357" s="153"/>
      <c r="O357" s="153"/>
      <c r="P357" s="153"/>
      <c r="Q357" s="153"/>
      <c r="R357" s="154"/>
      <c r="S357" s="154"/>
      <c r="T357" s="154"/>
      <c r="U357" s="154"/>
      <c r="V357" s="154"/>
      <c r="W357" s="154"/>
      <c r="X357" s="154"/>
      <c r="Y357" s="154"/>
      <c r="Z357" s="144"/>
      <c r="AA357" s="144"/>
      <c r="AB357" s="144"/>
      <c r="AC357" s="144"/>
      <c r="AD357" s="144"/>
      <c r="AE357" s="144"/>
      <c r="AF357" s="144"/>
      <c r="AG357" s="144" t="s">
        <v>189</v>
      </c>
      <c r="AH357" s="144">
        <v>0</v>
      </c>
      <c r="AI357" s="144"/>
      <c r="AJ357" s="144"/>
      <c r="AK357" s="144"/>
      <c r="AL357" s="144"/>
      <c r="AM357" s="144"/>
      <c r="AN357" s="144"/>
      <c r="AO357" s="144"/>
      <c r="AP357" s="144"/>
      <c r="AQ357" s="144"/>
      <c r="AR357" s="144"/>
      <c r="AS357" s="144"/>
      <c r="AT357" s="144"/>
      <c r="AU357" s="144"/>
      <c r="AV357" s="144"/>
      <c r="AW357" s="144"/>
      <c r="AX357" s="144"/>
      <c r="AY357" s="144"/>
      <c r="AZ357" s="144"/>
      <c r="BA357" s="144"/>
      <c r="BB357" s="144"/>
      <c r="BC357" s="144"/>
      <c r="BD357" s="144"/>
      <c r="BE357" s="144"/>
      <c r="BF357" s="144"/>
      <c r="BG357" s="144"/>
      <c r="BH357" s="144"/>
    </row>
    <row r="358" spans="1:60" outlineLevel="3">
      <c r="A358" s="151"/>
      <c r="B358" s="152"/>
      <c r="C358" s="183" t="s">
        <v>449</v>
      </c>
      <c r="D358" s="155"/>
      <c r="E358" s="156">
        <v>6.5</v>
      </c>
      <c r="F358" s="154"/>
      <c r="G358" s="154"/>
      <c r="H358" s="154"/>
      <c r="I358" s="154"/>
      <c r="J358" s="154"/>
      <c r="K358" s="154"/>
      <c r="L358" s="154"/>
      <c r="M358" s="154"/>
      <c r="N358" s="153"/>
      <c r="O358" s="153"/>
      <c r="P358" s="153"/>
      <c r="Q358" s="153"/>
      <c r="R358" s="154"/>
      <c r="S358" s="154"/>
      <c r="T358" s="154"/>
      <c r="U358" s="154"/>
      <c r="V358" s="154"/>
      <c r="W358" s="154"/>
      <c r="X358" s="154"/>
      <c r="Y358" s="154"/>
      <c r="Z358" s="144"/>
      <c r="AA358" s="144"/>
      <c r="AB358" s="144"/>
      <c r="AC358" s="144"/>
      <c r="AD358" s="144"/>
      <c r="AE358" s="144"/>
      <c r="AF358" s="144"/>
      <c r="AG358" s="144" t="s">
        <v>189</v>
      </c>
      <c r="AH358" s="144">
        <v>0</v>
      </c>
      <c r="AI358" s="144"/>
      <c r="AJ358" s="144"/>
      <c r="AK358" s="144"/>
      <c r="AL358" s="144"/>
      <c r="AM358" s="144"/>
      <c r="AN358" s="144"/>
      <c r="AO358" s="144"/>
      <c r="AP358" s="144"/>
      <c r="AQ358" s="144"/>
      <c r="AR358" s="144"/>
      <c r="AS358" s="144"/>
      <c r="AT358" s="144"/>
      <c r="AU358" s="144"/>
      <c r="AV358" s="144"/>
      <c r="AW358" s="144"/>
      <c r="AX358" s="144"/>
      <c r="AY358" s="144"/>
      <c r="AZ358" s="144"/>
      <c r="BA358" s="144"/>
      <c r="BB358" s="144"/>
      <c r="BC358" s="144"/>
      <c r="BD358" s="144"/>
      <c r="BE358" s="144"/>
      <c r="BF358" s="144"/>
      <c r="BG358" s="144"/>
      <c r="BH358" s="144"/>
    </row>
    <row r="359" spans="1:60" outlineLevel="3">
      <c r="A359" s="151"/>
      <c r="B359" s="152"/>
      <c r="C359" s="183" t="s">
        <v>450</v>
      </c>
      <c r="D359" s="155"/>
      <c r="E359" s="156">
        <v>15.4</v>
      </c>
      <c r="F359" s="154"/>
      <c r="G359" s="154"/>
      <c r="H359" s="154"/>
      <c r="I359" s="154"/>
      <c r="J359" s="154"/>
      <c r="K359" s="154"/>
      <c r="L359" s="154"/>
      <c r="M359" s="154"/>
      <c r="N359" s="153"/>
      <c r="O359" s="153"/>
      <c r="P359" s="153"/>
      <c r="Q359" s="153"/>
      <c r="R359" s="154"/>
      <c r="S359" s="154"/>
      <c r="T359" s="154"/>
      <c r="U359" s="154"/>
      <c r="V359" s="154"/>
      <c r="W359" s="154"/>
      <c r="X359" s="154"/>
      <c r="Y359" s="154"/>
      <c r="Z359" s="144"/>
      <c r="AA359" s="144"/>
      <c r="AB359" s="144"/>
      <c r="AC359" s="144"/>
      <c r="AD359" s="144"/>
      <c r="AE359" s="144"/>
      <c r="AF359" s="144"/>
      <c r="AG359" s="144" t="s">
        <v>189</v>
      </c>
      <c r="AH359" s="144">
        <v>0</v>
      </c>
      <c r="AI359" s="144"/>
      <c r="AJ359" s="144"/>
      <c r="AK359" s="144"/>
      <c r="AL359" s="144"/>
      <c r="AM359" s="144"/>
      <c r="AN359" s="144"/>
      <c r="AO359" s="144"/>
      <c r="AP359" s="144"/>
      <c r="AQ359" s="144"/>
      <c r="AR359" s="144"/>
      <c r="AS359" s="144"/>
      <c r="AT359" s="144"/>
      <c r="AU359" s="144"/>
      <c r="AV359" s="144"/>
      <c r="AW359" s="144"/>
      <c r="AX359" s="144"/>
      <c r="AY359" s="144"/>
      <c r="AZ359" s="144"/>
      <c r="BA359" s="144"/>
      <c r="BB359" s="144"/>
      <c r="BC359" s="144"/>
      <c r="BD359" s="144"/>
      <c r="BE359" s="144"/>
      <c r="BF359" s="144"/>
      <c r="BG359" s="144"/>
      <c r="BH359" s="144"/>
    </row>
    <row r="360" spans="1:60" outlineLevel="1">
      <c r="A360" s="167">
        <v>118</v>
      </c>
      <c r="B360" s="168" t="s">
        <v>624</v>
      </c>
      <c r="C360" s="182" t="s">
        <v>625</v>
      </c>
      <c r="D360" s="169" t="s">
        <v>243</v>
      </c>
      <c r="E360" s="170">
        <v>66.900000000000006</v>
      </c>
      <c r="F360" s="171"/>
      <c r="G360" s="172">
        <f>ROUND(E360*F360,2)</f>
        <v>0</v>
      </c>
      <c r="H360" s="171"/>
      <c r="I360" s="172">
        <f>ROUND(E360*H360,2)</f>
        <v>0</v>
      </c>
      <c r="J360" s="171"/>
      <c r="K360" s="172">
        <f>ROUND(E360*J360,2)</f>
        <v>0</v>
      </c>
      <c r="L360" s="172">
        <v>21</v>
      </c>
      <c r="M360" s="172">
        <f>G360*(1+L360/100)</f>
        <v>0</v>
      </c>
      <c r="N360" s="170">
        <v>4.0000000000000003E-5</v>
      </c>
      <c r="O360" s="170">
        <f>ROUND(E360*N360,2)</f>
        <v>0</v>
      </c>
      <c r="P360" s="170">
        <v>0</v>
      </c>
      <c r="Q360" s="170">
        <f>ROUND(E360*P360,2)</f>
        <v>0</v>
      </c>
      <c r="R360" s="172"/>
      <c r="S360" s="172" t="s">
        <v>184</v>
      </c>
      <c r="T360" s="172" t="s">
        <v>184</v>
      </c>
      <c r="U360" s="172">
        <v>7.0000000000000007E-2</v>
      </c>
      <c r="V360" s="172">
        <f>ROUND(E360*U360,2)</f>
        <v>4.68</v>
      </c>
      <c r="W360" s="172"/>
      <c r="X360" s="173" t="s">
        <v>185</v>
      </c>
      <c r="Y360" s="154" t="s">
        <v>186</v>
      </c>
      <c r="Z360" s="144"/>
      <c r="AA360" s="144"/>
      <c r="AB360" s="144"/>
      <c r="AC360" s="144"/>
      <c r="AD360" s="144"/>
      <c r="AE360" s="144"/>
      <c r="AF360" s="144"/>
      <c r="AG360" s="144" t="s">
        <v>187</v>
      </c>
      <c r="AH360" s="144"/>
      <c r="AI360" s="144"/>
      <c r="AJ360" s="144"/>
      <c r="AK360" s="144"/>
      <c r="AL360" s="144"/>
      <c r="AM360" s="144"/>
      <c r="AN360" s="144"/>
      <c r="AO360" s="144"/>
      <c r="AP360" s="144"/>
      <c r="AQ360" s="144"/>
      <c r="AR360" s="144"/>
      <c r="AS360" s="144"/>
      <c r="AT360" s="144"/>
      <c r="AU360" s="144"/>
      <c r="AV360" s="144"/>
      <c r="AW360" s="144"/>
      <c r="AX360" s="144"/>
      <c r="AY360" s="144"/>
      <c r="AZ360" s="144"/>
      <c r="BA360" s="144"/>
      <c r="BB360" s="144"/>
      <c r="BC360" s="144"/>
      <c r="BD360" s="144"/>
      <c r="BE360" s="144"/>
      <c r="BF360" s="144"/>
      <c r="BG360" s="144"/>
      <c r="BH360" s="144"/>
    </row>
    <row r="361" spans="1:60" outlineLevel="2">
      <c r="A361" s="151"/>
      <c r="B361" s="152"/>
      <c r="C361" s="183" t="s">
        <v>626</v>
      </c>
      <c r="D361" s="155"/>
      <c r="E361" s="156">
        <v>24</v>
      </c>
      <c r="F361" s="154"/>
      <c r="G361" s="154"/>
      <c r="H361" s="154"/>
      <c r="I361" s="154"/>
      <c r="J361" s="154"/>
      <c r="K361" s="154"/>
      <c r="L361" s="154"/>
      <c r="M361" s="154"/>
      <c r="N361" s="153"/>
      <c r="O361" s="153"/>
      <c r="P361" s="153"/>
      <c r="Q361" s="153"/>
      <c r="R361" s="154"/>
      <c r="S361" s="154"/>
      <c r="T361" s="154"/>
      <c r="U361" s="154"/>
      <c r="V361" s="154"/>
      <c r="W361" s="154"/>
      <c r="X361" s="154"/>
      <c r="Y361" s="154"/>
      <c r="Z361" s="144"/>
      <c r="AA361" s="144"/>
      <c r="AB361" s="144"/>
      <c r="AC361" s="144"/>
      <c r="AD361" s="144"/>
      <c r="AE361" s="144"/>
      <c r="AF361" s="144"/>
      <c r="AG361" s="144" t="s">
        <v>189</v>
      </c>
      <c r="AH361" s="144">
        <v>0</v>
      </c>
      <c r="AI361" s="144"/>
      <c r="AJ361" s="144"/>
      <c r="AK361" s="144"/>
      <c r="AL361" s="144"/>
      <c r="AM361" s="144"/>
      <c r="AN361" s="144"/>
      <c r="AO361" s="144"/>
      <c r="AP361" s="144"/>
      <c r="AQ361" s="144"/>
      <c r="AR361" s="144"/>
      <c r="AS361" s="144"/>
      <c r="AT361" s="144"/>
      <c r="AU361" s="144"/>
      <c r="AV361" s="144"/>
      <c r="AW361" s="144"/>
      <c r="AX361" s="144"/>
      <c r="AY361" s="144"/>
      <c r="AZ361" s="144"/>
      <c r="BA361" s="144"/>
      <c r="BB361" s="144"/>
      <c r="BC361" s="144"/>
      <c r="BD361" s="144"/>
      <c r="BE361" s="144"/>
      <c r="BF361" s="144"/>
      <c r="BG361" s="144"/>
      <c r="BH361" s="144"/>
    </row>
    <row r="362" spans="1:60" outlineLevel="3">
      <c r="A362" s="151"/>
      <c r="B362" s="152"/>
      <c r="C362" s="183" t="s">
        <v>627</v>
      </c>
      <c r="D362" s="155"/>
      <c r="E362" s="156">
        <v>7.9</v>
      </c>
      <c r="F362" s="154"/>
      <c r="G362" s="154"/>
      <c r="H362" s="154"/>
      <c r="I362" s="154"/>
      <c r="J362" s="154"/>
      <c r="K362" s="154"/>
      <c r="L362" s="154"/>
      <c r="M362" s="154"/>
      <c r="N362" s="153"/>
      <c r="O362" s="153"/>
      <c r="P362" s="153"/>
      <c r="Q362" s="153"/>
      <c r="R362" s="154"/>
      <c r="S362" s="154"/>
      <c r="T362" s="154"/>
      <c r="U362" s="154"/>
      <c r="V362" s="154"/>
      <c r="W362" s="154"/>
      <c r="X362" s="154"/>
      <c r="Y362" s="154"/>
      <c r="Z362" s="144"/>
      <c r="AA362" s="144"/>
      <c r="AB362" s="144"/>
      <c r="AC362" s="144"/>
      <c r="AD362" s="144"/>
      <c r="AE362" s="144"/>
      <c r="AF362" s="144"/>
      <c r="AG362" s="144" t="s">
        <v>189</v>
      </c>
      <c r="AH362" s="144">
        <v>0</v>
      </c>
      <c r="AI362" s="144"/>
      <c r="AJ362" s="144"/>
      <c r="AK362" s="144"/>
      <c r="AL362" s="144"/>
      <c r="AM362" s="144"/>
      <c r="AN362" s="144"/>
      <c r="AO362" s="144"/>
      <c r="AP362" s="144"/>
      <c r="AQ362" s="144"/>
      <c r="AR362" s="144"/>
      <c r="AS362" s="144"/>
      <c r="AT362" s="144"/>
      <c r="AU362" s="144"/>
      <c r="AV362" s="144"/>
      <c r="AW362" s="144"/>
      <c r="AX362" s="144"/>
      <c r="AY362" s="144"/>
      <c r="AZ362" s="144"/>
      <c r="BA362" s="144"/>
      <c r="BB362" s="144"/>
      <c r="BC362" s="144"/>
      <c r="BD362" s="144"/>
      <c r="BE362" s="144"/>
      <c r="BF362" s="144"/>
      <c r="BG362" s="144"/>
      <c r="BH362" s="144"/>
    </row>
    <row r="363" spans="1:60" outlineLevel="3">
      <c r="A363" s="151"/>
      <c r="B363" s="152"/>
      <c r="C363" s="183" t="s">
        <v>628</v>
      </c>
      <c r="D363" s="155"/>
      <c r="E363" s="156">
        <v>8</v>
      </c>
      <c r="F363" s="154"/>
      <c r="G363" s="154"/>
      <c r="H363" s="154"/>
      <c r="I363" s="154"/>
      <c r="J363" s="154"/>
      <c r="K363" s="154"/>
      <c r="L363" s="154"/>
      <c r="M363" s="154"/>
      <c r="N363" s="153"/>
      <c r="O363" s="153"/>
      <c r="P363" s="153"/>
      <c r="Q363" s="153"/>
      <c r="R363" s="154"/>
      <c r="S363" s="154"/>
      <c r="T363" s="154"/>
      <c r="U363" s="154"/>
      <c r="V363" s="154"/>
      <c r="W363" s="154"/>
      <c r="X363" s="154"/>
      <c r="Y363" s="154"/>
      <c r="Z363" s="144"/>
      <c r="AA363" s="144"/>
      <c r="AB363" s="144"/>
      <c r="AC363" s="144"/>
      <c r="AD363" s="144"/>
      <c r="AE363" s="144"/>
      <c r="AF363" s="144"/>
      <c r="AG363" s="144" t="s">
        <v>189</v>
      </c>
      <c r="AH363" s="144">
        <v>0</v>
      </c>
      <c r="AI363" s="144"/>
      <c r="AJ363" s="144"/>
      <c r="AK363" s="144"/>
      <c r="AL363" s="144"/>
      <c r="AM363" s="144"/>
      <c r="AN363" s="144"/>
      <c r="AO363" s="144"/>
      <c r="AP363" s="144"/>
      <c r="AQ363" s="144"/>
      <c r="AR363" s="144"/>
      <c r="AS363" s="144"/>
      <c r="AT363" s="144"/>
      <c r="AU363" s="144"/>
      <c r="AV363" s="144"/>
      <c r="AW363" s="144"/>
      <c r="AX363" s="144"/>
      <c r="AY363" s="144"/>
      <c r="AZ363" s="144"/>
      <c r="BA363" s="144"/>
      <c r="BB363" s="144"/>
      <c r="BC363" s="144"/>
      <c r="BD363" s="144"/>
      <c r="BE363" s="144"/>
      <c r="BF363" s="144"/>
      <c r="BG363" s="144"/>
      <c r="BH363" s="144"/>
    </row>
    <row r="364" spans="1:60" outlineLevel="3">
      <c r="A364" s="151"/>
      <c r="B364" s="152"/>
      <c r="C364" s="183" t="s">
        <v>629</v>
      </c>
      <c r="D364" s="155"/>
      <c r="E364" s="156">
        <v>10.5</v>
      </c>
      <c r="F364" s="154"/>
      <c r="G364" s="154"/>
      <c r="H364" s="154"/>
      <c r="I364" s="154"/>
      <c r="J364" s="154"/>
      <c r="K364" s="154"/>
      <c r="L364" s="154"/>
      <c r="M364" s="154"/>
      <c r="N364" s="153"/>
      <c r="O364" s="153"/>
      <c r="P364" s="153"/>
      <c r="Q364" s="153"/>
      <c r="R364" s="154"/>
      <c r="S364" s="154"/>
      <c r="T364" s="154"/>
      <c r="U364" s="154"/>
      <c r="V364" s="154"/>
      <c r="W364" s="154"/>
      <c r="X364" s="154"/>
      <c r="Y364" s="154"/>
      <c r="Z364" s="144"/>
      <c r="AA364" s="144"/>
      <c r="AB364" s="144"/>
      <c r="AC364" s="144"/>
      <c r="AD364" s="144"/>
      <c r="AE364" s="144"/>
      <c r="AF364" s="144"/>
      <c r="AG364" s="144" t="s">
        <v>189</v>
      </c>
      <c r="AH364" s="144">
        <v>0</v>
      </c>
      <c r="AI364" s="144"/>
      <c r="AJ364" s="144"/>
      <c r="AK364" s="144"/>
      <c r="AL364" s="144"/>
      <c r="AM364" s="144"/>
      <c r="AN364" s="144"/>
      <c r="AO364" s="144"/>
      <c r="AP364" s="144"/>
      <c r="AQ364" s="144"/>
      <c r="AR364" s="144"/>
      <c r="AS364" s="144"/>
      <c r="AT364" s="144"/>
      <c r="AU364" s="144"/>
      <c r="AV364" s="144"/>
      <c r="AW364" s="144"/>
      <c r="AX364" s="144"/>
      <c r="AY364" s="144"/>
      <c r="AZ364" s="144"/>
      <c r="BA364" s="144"/>
      <c r="BB364" s="144"/>
      <c r="BC364" s="144"/>
      <c r="BD364" s="144"/>
      <c r="BE364" s="144"/>
      <c r="BF364" s="144"/>
      <c r="BG364" s="144"/>
      <c r="BH364" s="144"/>
    </row>
    <row r="365" spans="1:60" outlineLevel="3">
      <c r="A365" s="151"/>
      <c r="B365" s="152"/>
      <c r="C365" s="183" t="s">
        <v>630</v>
      </c>
      <c r="D365" s="155"/>
      <c r="E365" s="156">
        <v>16.5</v>
      </c>
      <c r="F365" s="154"/>
      <c r="G365" s="154"/>
      <c r="H365" s="154"/>
      <c r="I365" s="154"/>
      <c r="J365" s="154"/>
      <c r="K365" s="154"/>
      <c r="L365" s="154"/>
      <c r="M365" s="154"/>
      <c r="N365" s="153"/>
      <c r="O365" s="153"/>
      <c r="P365" s="153"/>
      <c r="Q365" s="153"/>
      <c r="R365" s="154"/>
      <c r="S365" s="154"/>
      <c r="T365" s="154"/>
      <c r="U365" s="154"/>
      <c r="V365" s="154"/>
      <c r="W365" s="154"/>
      <c r="X365" s="154"/>
      <c r="Y365" s="154"/>
      <c r="Z365" s="144"/>
      <c r="AA365" s="144"/>
      <c r="AB365" s="144"/>
      <c r="AC365" s="144"/>
      <c r="AD365" s="144"/>
      <c r="AE365" s="144"/>
      <c r="AF365" s="144"/>
      <c r="AG365" s="144" t="s">
        <v>189</v>
      </c>
      <c r="AH365" s="144">
        <v>0</v>
      </c>
      <c r="AI365" s="144"/>
      <c r="AJ365" s="144"/>
      <c r="AK365" s="144"/>
      <c r="AL365" s="144"/>
      <c r="AM365" s="144"/>
      <c r="AN365" s="144"/>
      <c r="AO365" s="144"/>
      <c r="AP365" s="144"/>
      <c r="AQ365" s="144"/>
      <c r="AR365" s="144"/>
      <c r="AS365" s="144"/>
      <c r="AT365" s="144"/>
      <c r="AU365" s="144"/>
      <c r="AV365" s="144"/>
      <c r="AW365" s="144"/>
      <c r="AX365" s="144"/>
      <c r="AY365" s="144"/>
      <c r="AZ365" s="144"/>
      <c r="BA365" s="144"/>
      <c r="BB365" s="144"/>
      <c r="BC365" s="144"/>
      <c r="BD365" s="144"/>
      <c r="BE365" s="144"/>
      <c r="BF365" s="144"/>
      <c r="BG365" s="144"/>
      <c r="BH365" s="144"/>
    </row>
    <row r="366" spans="1:60" outlineLevel="1">
      <c r="A366" s="167">
        <v>119</v>
      </c>
      <c r="B366" s="168" t="s">
        <v>631</v>
      </c>
      <c r="C366" s="182" t="s">
        <v>632</v>
      </c>
      <c r="D366" s="169" t="s">
        <v>220</v>
      </c>
      <c r="E366" s="170">
        <v>64.790999999999997</v>
      </c>
      <c r="F366" s="171"/>
      <c r="G366" s="172">
        <f>ROUND(E366*F366,2)</f>
        <v>0</v>
      </c>
      <c r="H366" s="171"/>
      <c r="I366" s="172">
        <f>ROUND(E366*H366,2)</f>
        <v>0</v>
      </c>
      <c r="J366" s="171"/>
      <c r="K366" s="172">
        <f>ROUND(E366*J366,2)</f>
        <v>0</v>
      </c>
      <c r="L366" s="172">
        <v>21</v>
      </c>
      <c r="M366" s="172">
        <f>G366*(1+L366/100)</f>
        <v>0</v>
      </c>
      <c r="N366" s="170">
        <v>1.9199999999999998E-2</v>
      </c>
      <c r="O366" s="170">
        <f>ROUND(E366*N366,2)</f>
        <v>1.24</v>
      </c>
      <c r="P366" s="170">
        <v>0</v>
      </c>
      <c r="Q366" s="170">
        <f>ROUND(E366*P366,2)</f>
        <v>0</v>
      </c>
      <c r="R366" s="172" t="s">
        <v>229</v>
      </c>
      <c r="S366" s="172" t="s">
        <v>184</v>
      </c>
      <c r="T366" s="172" t="s">
        <v>184</v>
      </c>
      <c r="U366" s="172">
        <v>0</v>
      </c>
      <c r="V366" s="172">
        <f>ROUND(E366*U366,2)</f>
        <v>0</v>
      </c>
      <c r="W366" s="172"/>
      <c r="X366" s="173" t="s">
        <v>230</v>
      </c>
      <c r="Y366" s="154" t="s">
        <v>186</v>
      </c>
      <c r="Z366" s="144"/>
      <c r="AA366" s="144"/>
      <c r="AB366" s="144"/>
      <c r="AC366" s="144"/>
      <c r="AD366" s="144"/>
      <c r="AE366" s="144"/>
      <c r="AF366" s="144"/>
      <c r="AG366" s="144" t="s">
        <v>231</v>
      </c>
      <c r="AH366" s="144"/>
      <c r="AI366" s="144"/>
      <c r="AJ366" s="144"/>
      <c r="AK366" s="144"/>
      <c r="AL366" s="144"/>
      <c r="AM366" s="144"/>
      <c r="AN366" s="144"/>
      <c r="AO366" s="144"/>
      <c r="AP366" s="144"/>
      <c r="AQ366" s="144"/>
      <c r="AR366" s="144"/>
      <c r="AS366" s="144"/>
      <c r="AT366" s="144"/>
      <c r="AU366" s="144"/>
      <c r="AV366" s="144"/>
      <c r="AW366" s="144"/>
      <c r="AX366" s="144"/>
      <c r="AY366" s="144"/>
      <c r="AZ366" s="144"/>
      <c r="BA366" s="144"/>
      <c r="BB366" s="144"/>
      <c r="BC366" s="144"/>
      <c r="BD366" s="144"/>
      <c r="BE366" s="144"/>
      <c r="BF366" s="144"/>
      <c r="BG366" s="144"/>
      <c r="BH366" s="144"/>
    </row>
    <row r="367" spans="1:60" outlineLevel="2">
      <c r="A367" s="151"/>
      <c r="B367" s="152"/>
      <c r="C367" s="183" t="s">
        <v>633</v>
      </c>
      <c r="D367" s="155"/>
      <c r="E367" s="156">
        <v>61.71</v>
      </c>
      <c r="F367" s="154"/>
      <c r="G367" s="154"/>
      <c r="H367" s="154"/>
      <c r="I367" s="154"/>
      <c r="J367" s="154"/>
      <c r="K367" s="154"/>
      <c r="L367" s="154"/>
      <c r="M367" s="154"/>
      <c r="N367" s="153"/>
      <c r="O367" s="153"/>
      <c r="P367" s="153"/>
      <c r="Q367" s="153"/>
      <c r="R367" s="154"/>
      <c r="S367" s="154"/>
      <c r="T367" s="154"/>
      <c r="U367" s="154"/>
      <c r="V367" s="154"/>
      <c r="W367" s="154"/>
      <c r="X367" s="154"/>
      <c r="Y367" s="154"/>
      <c r="Z367" s="144"/>
      <c r="AA367" s="144"/>
      <c r="AB367" s="144"/>
      <c r="AC367" s="144"/>
      <c r="AD367" s="144"/>
      <c r="AE367" s="144"/>
      <c r="AF367" s="144"/>
      <c r="AG367" s="144" t="s">
        <v>189</v>
      </c>
      <c r="AH367" s="144">
        <v>5</v>
      </c>
      <c r="AI367" s="144"/>
      <c r="AJ367" s="144"/>
      <c r="AK367" s="144"/>
      <c r="AL367" s="144"/>
      <c r="AM367" s="144"/>
      <c r="AN367" s="144"/>
      <c r="AO367" s="144"/>
      <c r="AP367" s="144"/>
      <c r="AQ367" s="144"/>
      <c r="AR367" s="144"/>
      <c r="AS367" s="144"/>
      <c r="AT367" s="144"/>
      <c r="AU367" s="144"/>
      <c r="AV367" s="144"/>
      <c r="AW367" s="144"/>
      <c r="AX367" s="144"/>
      <c r="AY367" s="144"/>
      <c r="AZ367" s="144"/>
      <c r="BA367" s="144"/>
      <c r="BB367" s="144"/>
      <c r="BC367" s="144"/>
      <c r="BD367" s="144"/>
      <c r="BE367" s="144"/>
      <c r="BF367" s="144"/>
      <c r="BG367" s="144"/>
      <c r="BH367" s="144"/>
    </row>
    <row r="368" spans="1:60" outlineLevel="3">
      <c r="A368" s="151"/>
      <c r="B368" s="152"/>
      <c r="C368" s="183" t="s">
        <v>634</v>
      </c>
      <c r="D368" s="155"/>
      <c r="E368" s="156">
        <v>3.081</v>
      </c>
      <c r="F368" s="154"/>
      <c r="G368" s="154"/>
      <c r="H368" s="154"/>
      <c r="I368" s="154"/>
      <c r="J368" s="154"/>
      <c r="K368" s="154"/>
      <c r="L368" s="154"/>
      <c r="M368" s="154"/>
      <c r="N368" s="153"/>
      <c r="O368" s="153"/>
      <c r="P368" s="153"/>
      <c r="Q368" s="153"/>
      <c r="R368" s="154"/>
      <c r="S368" s="154"/>
      <c r="T368" s="154"/>
      <c r="U368" s="154"/>
      <c r="V368" s="154"/>
      <c r="W368" s="154"/>
      <c r="X368" s="154"/>
      <c r="Y368" s="154"/>
      <c r="Z368" s="144"/>
      <c r="AA368" s="144"/>
      <c r="AB368" s="144"/>
      <c r="AC368" s="144"/>
      <c r="AD368" s="144"/>
      <c r="AE368" s="144"/>
      <c r="AF368" s="144"/>
      <c r="AG368" s="144" t="s">
        <v>189</v>
      </c>
      <c r="AH368" s="144">
        <v>5</v>
      </c>
      <c r="AI368" s="144"/>
      <c r="AJ368" s="144"/>
      <c r="AK368" s="144"/>
      <c r="AL368" s="144"/>
      <c r="AM368" s="144"/>
      <c r="AN368" s="144"/>
      <c r="AO368" s="144"/>
      <c r="AP368" s="144"/>
      <c r="AQ368" s="144"/>
      <c r="AR368" s="144"/>
      <c r="AS368" s="144"/>
      <c r="AT368" s="144"/>
      <c r="AU368" s="144"/>
      <c r="AV368" s="144"/>
      <c r="AW368" s="144"/>
      <c r="AX368" s="144"/>
      <c r="AY368" s="144"/>
      <c r="AZ368" s="144"/>
      <c r="BA368" s="144"/>
      <c r="BB368" s="144"/>
      <c r="BC368" s="144"/>
      <c r="BD368" s="144"/>
      <c r="BE368" s="144"/>
      <c r="BF368" s="144"/>
      <c r="BG368" s="144"/>
      <c r="BH368" s="144"/>
    </row>
    <row r="369" spans="1:60" outlineLevel="1">
      <c r="A369" s="174">
        <v>120</v>
      </c>
      <c r="B369" s="175" t="s">
        <v>635</v>
      </c>
      <c r="C369" s="184" t="s">
        <v>636</v>
      </c>
      <c r="D369" s="176" t="s">
        <v>235</v>
      </c>
      <c r="E369" s="177">
        <v>1.5492699999999999</v>
      </c>
      <c r="F369" s="178"/>
      <c r="G369" s="179">
        <f>ROUND(E369*F369,2)</f>
        <v>0</v>
      </c>
      <c r="H369" s="178"/>
      <c r="I369" s="179">
        <f>ROUND(E369*H369,2)</f>
        <v>0</v>
      </c>
      <c r="J369" s="178"/>
      <c r="K369" s="179">
        <f>ROUND(E369*J369,2)</f>
        <v>0</v>
      </c>
      <c r="L369" s="179">
        <v>21</v>
      </c>
      <c r="M369" s="179">
        <f>G369*(1+L369/100)</f>
        <v>0</v>
      </c>
      <c r="N369" s="177">
        <v>0</v>
      </c>
      <c r="O369" s="177">
        <f>ROUND(E369*N369,2)</f>
        <v>0</v>
      </c>
      <c r="P369" s="177">
        <v>0</v>
      </c>
      <c r="Q369" s="177">
        <f>ROUND(E369*P369,2)</f>
        <v>0</v>
      </c>
      <c r="R369" s="179"/>
      <c r="S369" s="179" t="s">
        <v>184</v>
      </c>
      <c r="T369" s="179" t="s">
        <v>184</v>
      </c>
      <c r="U369" s="179">
        <v>1.5980000000000001</v>
      </c>
      <c r="V369" s="179">
        <f>ROUND(E369*U369,2)</f>
        <v>2.48</v>
      </c>
      <c r="W369" s="179"/>
      <c r="X369" s="180" t="s">
        <v>488</v>
      </c>
      <c r="Y369" s="154" t="s">
        <v>186</v>
      </c>
      <c r="Z369" s="144"/>
      <c r="AA369" s="144"/>
      <c r="AB369" s="144"/>
      <c r="AC369" s="144"/>
      <c r="AD369" s="144"/>
      <c r="AE369" s="144"/>
      <c r="AF369" s="144"/>
      <c r="AG369" s="144" t="s">
        <v>489</v>
      </c>
      <c r="AH369" s="144"/>
      <c r="AI369" s="144"/>
      <c r="AJ369" s="144"/>
      <c r="AK369" s="144"/>
      <c r="AL369" s="144"/>
      <c r="AM369" s="144"/>
      <c r="AN369" s="144"/>
      <c r="AO369" s="144"/>
      <c r="AP369" s="144"/>
      <c r="AQ369" s="144"/>
      <c r="AR369" s="144"/>
      <c r="AS369" s="144"/>
      <c r="AT369" s="144"/>
      <c r="AU369" s="144"/>
      <c r="AV369" s="144"/>
      <c r="AW369" s="144"/>
      <c r="AX369" s="144"/>
      <c r="AY369" s="144"/>
      <c r="AZ369" s="144"/>
      <c r="BA369" s="144"/>
      <c r="BB369" s="144"/>
      <c r="BC369" s="144"/>
      <c r="BD369" s="144"/>
      <c r="BE369" s="144"/>
      <c r="BF369" s="144"/>
      <c r="BG369" s="144"/>
      <c r="BH369" s="144"/>
    </row>
    <row r="370" spans="1:60">
      <c r="A370" s="160" t="s">
        <v>179</v>
      </c>
      <c r="B370" s="161" t="s">
        <v>137</v>
      </c>
      <c r="C370" s="181" t="s">
        <v>138</v>
      </c>
      <c r="D370" s="162"/>
      <c r="E370" s="163"/>
      <c r="F370" s="164"/>
      <c r="G370" s="164">
        <f>SUMIF(AG371:AG392,"&lt;&gt;NOR",G371:G392)</f>
        <v>0</v>
      </c>
      <c r="H370" s="164"/>
      <c r="I370" s="164">
        <f>SUM(I371:I392)</f>
        <v>0</v>
      </c>
      <c r="J370" s="164"/>
      <c r="K370" s="164">
        <f>SUM(K371:K392)</f>
        <v>0</v>
      </c>
      <c r="L370" s="164"/>
      <c r="M370" s="164">
        <f>SUM(M371:M392)</f>
        <v>0</v>
      </c>
      <c r="N370" s="163"/>
      <c r="O370" s="163">
        <f>SUM(O371:O392)</f>
        <v>1.5299999999999998</v>
      </c>
      <c r="P370" s="163"/>
      <c r="Q370" s="163">
        <f>SUM(Q371:Q392)</f>
        <v>0</v>
      </c>
      <c r="R370" s="164"/>
      <c r="S370" s="164"/>
      <c r="T370" s="164"/>
      <c r="U370" s="164"/>
      <c r="V370" s="164">
        <f>SUM(V371:V392)</f>
        <v>89.810000000000016</v>
      </c>
      <c r="W370" s="164"/>
      <c r="X370" s="165"/>
      <c r="Y370" s="159"/>
      <c r="AG370" t="s">
        <v>180</v>
      </c>
    </row>
    <row r="371" spans="1:60" outlineLevel="1">
      <c r="A371" s="167">
        <v>121</v>
      </c>
      <c r="B371" s="168" t="s">
        <v>637</v>
      </c>
      <c r="C371" s="182" t="s">
        <v>638</v>
      </c>
      <c r="D371" s="169" t="s">
        <v>220</v>
      </c>
      <c r="E371" s="170">
        <v>72.704999999999998</v>
      </c>
      <c r="F371" s="171"/>
      <c r="G371" s="172">
        <f>ROUND(E371*F371,2)</f>
        <v>0</v>
      </c>
      <c r="H371" s="171"/>
      <c r="I371" s="172">
        <f>ROUND(E371*H371,2)</f>
        <v>0</v>
      </c>
      <c r="J371" s="171"/>
      <c r="K371" s="172">
        <f>ROUND(E371*J371,2)</f>
        <v>0</v>
      </c>
      <c r="L371" s="172">
        <v>21</v>
      </c>
      <c r="M371" s="172">
        <f>G371*(1+L371/100)</f>
        <v>0</v>
      </c>
      <c r="N371" s="170">
        <v>2.1000000000000001E-4</v>
      </c>
      <c r="O371" s="170">
        <f>ROUND(E371*N371,2)</f>
        <v>0.02</v>
      </c>
      <c r="P371" s="170">
        <v>0</v>
      </c>
      <c r="Q371" s="170">
        <f>ROUND(E371*P371,2)</f>
        <v>0</v>
      </c>
      <c r="R371" s="172"/>
      <c r="S371" s="172" t="s">
        <v>184</v>
      </c>
      <c r="T371" s="172" t="s">
        <v>184</v>
      </c>
      <c r="U371" s="172">
        <v>0.05</v>
      </c>
      <c r="V371" s="172">
        <f>ROUND(E371*U371,2)</f>
        <v>3.64</v>
      </c>
      <c r="W371" s="172"/>
      <c r="X371" s="173" t="s">
        <v>185</v>
      </c>
      <c r="Y371" s="154" t="s">
        <v>186</v>
      </c>
      <c r="Z371" s="144"/>
      <c r="AA371" s="144"/>
      <c r="AB371" s="144"/>
      <c r="AC371" s="144"/>
      <c r="AD371" s="144"/>
      <c r="AE371" s="144"/>
      <c r="AF371" s="144"/>
      <c r="AG371" s="144" t="s">
        <v>187</v>
      </c>
      <c r="AH371" s="144"/>
      <c r="AI371" s="144"/>
      <c r="AJ371" s="144"/>
      <c r="AK371" s="144"/>
      <c r="AL371" s="144"/>
      <c r="AM371" s="144"/>
      <c r="AN371" s="144"/>
      <c r="AO371" s="144"/>
      <c r="AP371" s="144"/>
      <c r="AQ371" s="144"/>
      <c r="AR371" s="144"/>
      <c r="AS371" s="144"/>
      <c r="AT371" s="144"/>
      <c r="AU371" s="144"/>
      <c r="AV371" s="144"/>
      <c r="AW371" s="144"/>
      <c r="AX371" s="144"/>
      <c r="AY371" s="144"/>
      <c r="AZ371" s="144"/>
      <c r="BA371" s="144"/>
      <c r="BB371" s="144"/>
      <c r="BC371" s="144"/>
      <c r="BD371" s="144"/>
      <c r="BE371" s="144"/>
      <c r="BF371" s="144"/>
      <c r="BG371" s="144"/>
      <c r="BH371" s="144"/>
    </row>
    <row r="372" spans="1:60" outlineLevel="2">
      <c r="A372" s="151"/>
      <c r="B372" s="152"/>
      <c r="C372" s="183" t="s">
        <v>639</v>
      </c>
      <c r="D372" s="155"/>
      <c r="E372" s="156">
        <v>71.504999999999995</v>
      </c>
      <c r="F372" s="154"/>
      <c r="G372" s="154"/>
      <c r="H372" s="154"/>
      <c r="I372" s="154"/>
      <c r="J372" s="154"/>
      <c r="K372" s="154"/>
      <c r="L372" s="154"/>
      <c r="M372" s="154"/>
      <c r="N372" s="153"/>
      <c r="O372" s="153"/>
      <c r="P372" s="153"/>
      <c r="Q372" s="153"/>
      <c r="R372" s="154"/>
      <c r="S372" s="154"/>
      <c r="T372" s="154"/>
      <c r="U372" s="154"/>
      <c r="V372" s="154"/>
      <c r="W372" s="154"/>
      <c r="X372" s="154"/>
      <c r="Y372" s="154"/>
      <c r="Z372" s="144"/>
      <c r="AA372" s="144"/>
      <c r="AB372" s="144"/>
      <c r="AC372" s="144"/>
      <c r="AD372" s="144"/>
      <c r="AE372" s="144"/>
      <c r="AF372" s="144"/>
      <c r="AG372" s="144" t="s">
        <v>189</v>
      </c>
      <c r="AH372" s="144">
        <v>5</v>
      </c>
      <c r="AI372" s="144"/>
      <c r="AJ372" s="144"/>
      <c r="AK372" s="144"/>
      <c r="AL372" s="144"/>
      <c r="AM372" s="144"/>
      <c r="AN372" s="144"/>
      <c r="AO372" s="144"/>
      <c r="AP372" s="144"/>
      <c r="AQ372" s="144"/>
      <c r="AR372" s="144"/>
      <c r="AS372" s="144"/>
      <c r="AT372" s="144"/>
      <c r="AU372" s="144"/>
      <c r="AV372" s="144"/>
      <c r="AW372" s="144"/>
      <c r="AX372" s="144"/>
      <c r="AY372" s="144"/>
      <c r="AZ372" s="144"/>
      <c r="BA372" s="144"/>
      <c r="BB372" s="144"/>
      <c r="BC372" s="144"/>
      <c r="BD372" s="144"/>
      <c r="BE372" s="144"/>
      <c r="BF372" s="144"/>
      <c r="BG372" s="144"/>
      <c r="BH372" s="144"/>
    </row>
    <row r="373" spans="1:60" outlineLevel="3">
      <c r="A373" s="151"/>
      <c r="B373" s="152"/>
      <c r="C373" s="183" t="s">
        <v>640</v>
      </c>
      <c r="D373" s="155"/>
      <c r="E373" s="156">
        <v>1.2</v>
      </c>
      <c r="F373" s="154"/>
      <c r="G373" s="154"/>
      <c r="H373" s="154"/>
      <c r="I373" s="154"/>
      <c r="J373" s="154"/>
      <c r="K373" s="154"/>
      <c r="L373" s="154"/>
      <c r="M373" s="154"/>
      <c r="N373" s="153"/>
      <c r="O373" s="153"/>
      <c r="P373" s="153"/>
      <c r="Q373" s="153"/>
      <c r="R373" s="154"/>
      <c r="S373" s="154"/>
      <c r="T373" s="154"/>
      <c r="U373" s="154"/>
      <c r="V373" s="154"/>
      <c r="W373" s="154"/>
      <c r="X373" s="154"/>
      <c r="Y373" s="154"/>
      <c r="Z373" s="144"/>
      <c r="AA373" s="144"/>
      <c r="AB373" s="144"/>
      <c r="AC373" s="144"/>
      <c r="AD373" s="144"/>
      <c r="AE373" s="144"/>
      <c r="AF373" s="144"/>
      <c r="AG373" s="144" t="s">
        <v>189</v>
      </c>
      <c r="AH373" s="144">
        <v>5</v>
      </c>
      <c r="AI373" s="144"/>
      <c r="AJ373" s="144"/>
      <c r="AK373" s="144"/>
      <c r="AL373" s="144"/>
      <c r="AM373" s="144"/>
      <c r="AN373" s="144"/>
      <c r="AO373" s="144"/>
      <c r="AP373" s="144"/>
      <c r="AQ373" s="144"/>
      <c r="AR373" s="144"/>
      <c r="AS373" s="144"/>
      <c r="AT373" s="144"/>
      <c r="AU373" s="144"/>
      <c r="AV373" s="144"/>
      <c r="AW373" s="144"/>
      <c r="AX373" s="144"/>
      <c r="AY373" s="144"/>
      <c r="AZ373" s="144"/>
      <c r="BA373" s="144"/>
      <c r="BB373" s="144"/>
      <c r="BC373" s="144"/>
      <c r="BD373" s="144"/>
      <c r="BE373" s="144"/>
      <c r="BF373" s="144"/>
      <c r="BG373" s="144"/>
      <c r="BH373" s="144"/>
    </row>
    <row r="374" spans="1:60" ht="22.5" outlineLevel="1">
      <c r="A374" s="167">
        <v>122</v>
      </c>
      <c r="B374" s="168" t="s">
        <v>641</v>
      </c>
      <c r="C374" s="182" t="s">
        <v>642</v>
      </c>
      <c r="D374" s="169" t="s">
        <v>220</v>
      </c>
      <c r="E374" s="170">
        <v>71.504999999999995</v>
      </c>
      <c r="F374" s="171"/>
      <c r="G374" s="172">
        <f>ROUND(E374*F374,2)</f>
        <v>0</v>
      </c>
      <c r="H374" s="171"/>
      <c r="I374" s="172">
        <f>ROUND(E374*H374,2)</f>
        <v>0</v>
      </c>
      <c r="J374" s="171"/>
      <c r="K374" s="172">
        <f>ROUND(E374*J374,2)</f>
        <v>0</v>
      </c>
      <c r="L374" s="172">
        <v>21</v>
      </c>
      <c r="M374" s="172">
        <f>G374*(1+L374/100)</f>
        <v>0</v>
      </c>
      <c r="N374" s="170">
        <v>5.0299999999999997E-3</v>
      </c>
      <c r="O374" s="170">
        <f>ROUND(E374*N374,2)</f>
        <v>0.36</v>
      </c>
      <c r="P374" s="170">
        <v>0</v>
      </c>
      <c r="Q374" s="170">
        <f>ROUND(E374*P374,2)</f>
        <v>0</v>
      </c>
      <c r="R374" s="172"/>
      <c r="S374" s="172" t="s">
        <v>184</v>
      </c>
      <c r="T374" s="172" t="s">
        <v>184</v>
      </c>
      <c r="U374" s="172">
        <v>1.0746</v>
      </c>
      <c r="V374" s="172">
        <f>ROUND(E374*U374,2)</f>
        <v>76.84</v>
      </c>
      <c r="W374" s="172"/>
      <c r="X374" s="173" t="s">
        <v>185</v>
      </c>
      <c r="Y374" s="154" t="s">
        <v>186</v>
      </c>
      <c r="Z374" s="144"/>
      <c r="AA374" s="144"/>
      <c r="AB374" s="144"/>
      <c r="AC374" s="144"/>
      <c r="AD374" s="144"/>
      <c r="AE374" s="144"/>
      <c r="AF374" s="144"/>
      <c r="AG374" s="144" t="s">
        <v>187</v>
      </c>
      <c r="AH374" s="144"/>
      <c r="AI374" s="144"/>
      <c r="AJ374" s="144"/>
      <c r="AK374" s="144"/>
      <c r="AL374" s="144"/>
      <c r="AM374" s="144"/>
      <c r="AN374" s="144"/>
      <c r="AO374" s="144"/>
      <c r="AP374" s="144"/>
      <c r="AQ374" s="144"/>
      <c r="AR374" s="144"/>
      <c r="AS374" s="144"/>
      <c r="AT374" s="144"/>
      <c r="AU374" s="144"/>
      <c r="AV374" s="144"/>
      <c r="AW374" s="144"/>
      <c r="AX374" s="144"/>
      <c r="AY374" s="144"/>
      <c r="AZ374" s="144"/>
      <c r="BA374" s="144"/>
      <c r="BB374" s="144"/>
      <c r="BC374" s="144"/>
      <c r="BD374" s="144"/>
      <c r="BE374" s="144"/>
      <c r="BF374" s="144"/>
      <c r="BG374" s="144"/>
      <c r="BH374" s="144"/>
    </row>
    <row r="375" spans="1:60" outlineLevel="2">
      <c r="A375" s="151"/>
      <c r="B375" s="152"/>
      <c r="C375" s="183" t="s">
        <v>643</v>
      </c>
      <c r="D375" s="155"/>
      <c r="E375" s="156">
        <v>43.65</v>
      </c>
      <c r="F375" s="154"/>
      <c r="G375" s="154"/>
      <c r="H375" s="154"/>
      <c r="I375" s="154"/>
      <c r="J375" s="154"/>
      <c r="K375" s="154"/>
      <c r="L375" s="154"/>
      <c r="M375" s="154"/>
      <c r="N375" s="153"/>
      <c r="O375" s="153"/>
      <c r="P375" s="153"/>
      <c r="Q375" s="153"/>
      <c r="R375" s="154"/>
      <c r="S375" s="154"/>
      <c r="T375" s="154"/>
      <c r="U375" s="154"/>
      <c r="V375" s="154"/>
      <c r="W375" s="154"/>
      <c r="X375" s="154"/>
      <c r="Y375" s="154"/>
      <c r="Z375" s="144"/>
      <c r="AA375" s="144"/>
      <c r="AB375" s="144"/>
      <c r="AC375" s="144"/>
      <c r="AD375" s="144"/>
      <c r="AE375" s="144"/>
      <c r="AF375" s="144"/>
      <c r="AG375" s="144" t="s">
        <v>189</v>
      </c>
      <c r="AH375" s="144">
        <v>0</v>
      </c>
      <c r="AI375" s="144"/>
      <c r="AJ375" s="144"/>
      <c r="AK375" s="144"/>
      <c r="AL375" s="144"/>
      <c r="AM375" s="144"/>
      <c r="AN375" s="144"/>
      <c r="AO375" s="144"/>
      <c r="AP375" s="144"/>
      <c r="AQ375" s="144"/>
      <c r="AR375" s="144"/>
      <c r="AS375" s="144"/>
      <c r="AT375" s="144"/>
      <c r="AU375" s="144"/>
      <c r="AV375" s="144"/>
      <c r="AW375" s="144"/>
      <c r="AX375" s="144"/>
      <c r="AY375" s="144"/>
      <c r="AZ375" s="144"/>
      <c r="BA375" s="144"/>
      <c r="BB375" s="144"/>
      <c r="BC375" s="144"/>
      <c r="BD375" s="144"/>
      <c r="BE375" s="144"/>
      <c r="BF375" s="144"/>
      <c r="BG375" s="144"/>
      <c r="BH375" s="144"/>
    </row>
    <row r="376" spans="1:60" outlineLevel="3">
      <c r="A376" s="151"/>
      <c r="B376" s="152"/>
      <c r="C376" s="183" t="s">
        <v>644</v>
      </c>
      <c r="D376" s="155"/>
      <c r="E376" s="156">
        <v>13.65</v>
      </c>
      <c r="F376" s="154"/>
      <c r="G376" s="154"/>
      <c r="H376" s="154"/>
      <c r="I376" s="154"/>
      <c r="J376" s="154"/>
      <c r="K376" s="154"/>
      <c r="L376" s="154"/>
      <c r="M376" s="154"/>
      <c r="N376" s="153"/>
      <c r="O376" s="153"/>
      <c r="P376" s="153"/>
      <c r="Q376" s="153"/>
      <c r="R376" s="154"/>
      <c r="S376" s="154"/>
      <c r="T376" s="154"/>
      <c r="U376" s="154"/>
      <c r="V376" s="154"/>
      <c r="W376" s="154"/>
      <c r="X376" s="154"/>
      <c r="Y376" s="154"/>
      <c r="Z376" s="144"/>
      <c r="AA376" s="144"/>
      <c r="AB376" s="144"/>
      <c r="AC376" s="144"/>
      <c r="AD376" s="144"/>
      <c r="AE376" s="144"/>
      <c r="AF376" s="144"/>
      <c r="AG376" s="144" t="s">
        <v>189</v>
      </c>
      <c r="AH376" s="144">
        <v>0</v>
      </c>
      <c r="AI376" s="144"/>
      <c r="AJ376" s="144"/>
      <c r="AK376" s="144"/>
      <c r="AL376" s="144"/>
      <c r="AM376" s="144"/>
      <c r="AN376" s="144"/>
      <c r="AO376" s="144"/>
      <c r="AP376" s="144"/>
      <c r="AQ376" s="144"/>
      <c r="AR376" s="144"/>
      <c r="AS376" s="144"/>
      <c r="AT376" s="144"/>
      <c r="AU376" s="144"/>
      <c r="AV376" s="144"/>
      <c r="AW376" s="144"/>
      <c r="AX376" s="144"/>
      <c r="AY376" s="144"/>
      <c r="AZ376" s="144"/>
      <c r="BA376" s="144"/>
      <c r="BB376" s="144"/>
      <c r="BC376" s="144"/>
      <c r="BD376" s="144"/>
      <c r="BE376" s="144"/>
      <c r="BF376" s="144"/>
      <c r="BG376" s="144"/>
      <c r="BH376" s="144"/>
    </row>
    <row r="377" spans="1:60" outlineLevel="3">
      <c r="A377" s="151"/>
      <c r="B377" s="152"/>
      <c r="C377" s="183" t="s">
        <v>645</v>
      </c>
      <c r="D377" s="155"/>
      <c r="E377" s="156">
        <v>13.824999999999999</v>
      </c>
      <c r="F377" s="154"/>
      <c r="G377" s="154"/>
      <c r="H377" s="154"/>
      <c r="I377" s="154"/>
      <c r="J377" s="154"/>
      <c r="K377" s="154"/>
      <c r="L377" s="154"/>
      <c r="M377" s="154"/>
      <c r="N377" s="153"/>
      <c r="O377" s="153"/>
      <c r="P377" s="153"/>
      <c r="Q377" s="153"/>
      <c r="R377" s="154"/>
      <c r="S377" s="154"/>
      <c r="T377" s="154"/>
      <c r="U377" s="154"/>
      <c r="V377" s="154"/>
      <c r="W377" s="154"/>
      <c r="X377" s="154"/>
      <c r="Y377" s="154"/>
      <c r="Z377" s="144"/>
      <c r="AA377" s="144"/>
      <c r="AB377" s="144"/>
      <c r="AC377" s="144"/>
      <c r="AD377" s="144"/>
      <c r="AE377" s="144"/>
      <c r="AF377" s="144"/>
      <c r="AG377" s="144" t="s">
        <v>189</v>
      </c>
      <c r="AH377" s="144">
        <v>0</v>
      </c>
      <c r="AI377" s="144"/>
      <c r="AJ377" s="144"/>
      <c r="AK377" s="144"/>
      <c r="AL377" s="144"/>
      <c r="AM377" s="144"/>
      <c r="AN377" s="144"/>
      <c r="AO377" s="144"/>
      <c r="AP377" s="144"/>
      <c r="AQ377" s="144"/>
      <c r="AR377" s="144"/>
      <c r="AS377" s="144"/>
      <c r="AT377" s="144"/>
      <c r="AU377" s="144"/>
      <c r="AV377" s="144"/>
      <c r="AW377" s="144"/>
      <c r="AX377" s="144"/>
      <c r="AY377" s="144"/>
      <c r="AZ377" s="144"/>
      <c r="BA377" s="144"/>
      <c r="BB377" s="144"/>
      <c r="BC377" s="144"/>
      <c r="BD377" s="144"/>
      <c r="BE377" s="144"/>
      <c r="BF377" s="144"/>
      <c r="BG377" s="144"/>
      <c r="BH377" s="144"/>
    </row>
    <row r="378" spans="1:60" outlineLevel="3">
      <c r="A378" s="151"/>
      <c r="B378" s="152"/>
      <c r="C378" s="183" t="s">
        <v>646</v>
      </c>
      <c r="D378" s="155"/>
      <c r="E378" s="156">
        <v>0.38</v>
      </c>
      <c r="F378" s="154"/>
      <c r="G378" s="154"/>
      <c r="H378" s="154"/>
      <c r="I378" s="154"/>
      <c r="J378" s="154"/>
      <c r="K378" s="154"/>
      <c r="L378" s="154"/>
      <c r="M378" s="154"/>
      <c r="N378" s="153"/>
      <c r="O378" s="153"/>
      <c r="P378" s="153"/>
      <c r="Q378" s="153"/>
      <c r="R378" s="154"/>
      <c r="S378" s="154"/>
      <c r="T378" s="154"/>
      <c r="U378" s="154"/>
      <c r="V378" s="154"/>
      <c r="W378" s="154"/>
      <c r="X378" s="154"/>
      <c r="Y378" s="154"/>
      <c r="Z378" s="144"/>
      <c r="AA378" s="144"/>
      <c r="AB378" s="144"/>
      <c r="AC378" s="144"/>
      <c r="AD378" s="144"/>
      <c r="AE378" s="144"/>
      <c r="AF378" s="144"/>
      <c r="AG378" s="144" t="s">
        <v>189</v>
      </c>
      <c r="AH378" s="144">
        <v>0</v>
      </c>
      <c r="AI378" s="144"/>
      <c r="AJ378" s="144"/>
      <c r="AK378" s="144"/>
      <c r="AL378" s="144"/>
      <c r="AM378" s="144"/>
      <c r="AN378" s="144"/>
      <c r="AO378" s="144"/>
      <c r="AP378" s="144"/>
      <c r="AQ378" s="144"/>
      <c r="AR378" s="144"/>
      <c r="AS378" s="144"/>
      <c r="AT378" s="144"/>
      <c r="AU378" s="144"/>
      <c r="AV378" s="144"/>
      <c r="AW378" s="144"/>
      <c r="AX378" s="144"/>
      <c r="AY378" s="144"/>
      <c r="AZ378" s="144"/>
      <c r="BA378" s="144"/>
      <c r="BB378" s="144"/>
      <c r="BC378" s="144"/>
      <c r="BD378" s="144"/>
      <c r="BE378" s="144"/>
      <c r="BF378" s="144"/>
      <c r="BG378" s="144"/>
      <c r="BH378" s="144"/>
    </row>
    <row r="379" spans="1:60" ht="22.5" outlineLevel="1">
      <c r="A379" s="167">
        <v>123</v>
      </c>
      <c r="B379" s="168" t="s">
        <v>647</v>
      </c>
      <c r="C379" s="182" t="s">
        <v>648</v>
      </c>
      <c r="D379" s="169" t="s">
        <v>243</v>
      </c>
      <c r="E379" s="170">
        <v>38</v>
      </c>
      <c r="F379" s="171"/>
      <c r="G379" s="172">
        <f>ROUND(E379*F379,2)</f>
        <v>0</v>
      </c>
      <c r="H379" s="171"/>
      <c r="I379" s="172">
        <f>ROUND(E379*H379,2)</f>
        <v>0</v>
      </c>
      <c r="J379" s="171"/>
      <c r="K379" s="172">
        <f>ROUND(E379*J379,2)</f>
        <v>0</v>
      </c>
      <c r="L379" s="172">
        <v>21</v>
      </c>
      <c r="M379" s="172">
        <f>G379*(1+L379/100)</f>
        <v>0</v>
      </c>
      <c r="N379" s="170">
        <v>0</v>
      </c>
      <c r="O379" s="170">
        <f>ROUND(E379*N379,2)</f>
        <v>0</v>
      </c>
      <c r="P379" s="170">
        <v>0</v>
      </c>
      <c r="Q379" s="170">
        <f>ROUND(E379*P379,2)</f>
        <v>0</v>
      </c>
      <c r="R379" s="172"/>
      <c r="S379" s="172" t="s">
        <v>184</v>
      </c>
      <c r="T379" s="172" t="s">
        <v>184</v>
      </c>
      <c r="U379" s="172">
        <v>0.12</v>
      </c>
      <c r="V379" s="172">
        <f>ROUND(E379*U379,2)</f>
        <v>4.5599999999999996</v>
      </c>
      <c r="W379" s="172"/>
      <c r="X379" s="173" t="s">
        <v>185</v>
      </c>
      <c r="Y379" s="154" t="s">
        <v>186</v>
      </c>
      <c r="Z379" s="144"/>
      <c r="AA379" s="144"/>
      <c r="AB379" s="144"/>
      <c r="AC379" s="144"/>
      <c r="AD379" s="144"/>
      <c r="AE379" s="144"/>
      <c r="AF379" s="144"/>
      <c r="AG379" s="144" t="s">
        <v>187</v>
      </c>
      <c r="AH379" s="144"/>
      <c r="AI379" s="144"/>
      <c r="AJ379" s="144"/>
      <c r="AK379" s="144"/>
      <c r="AL379" s="144"/>
      <c r="AM379" s="144"/>
      <c r="AN379" s="144"/>
      <c r="AO379" s="144"/>
      <c r="AP379" s="144"/>
      <c r="AQ379" s="144"/>
      <c r="AR379" s="144"/>
      <c r="AS379" s="144"/>
      <c r="AT379" s="144"/>
      <c r="AU379" s="144"/>
      <c r="AV379" s="144"/>
      <c r="AW379" s="144"/>
      <c r="AX379" s="144"/>
      <c r="AY379" s="144"/>
      <c r="AZ379" s="144"/>
      <c r="BA379" s="144"/>
      <c r="BB379" s="144"/>
      <c r="BC379" s="144"/>
      <c r="BD379" s="144"/>
      <c r="BE379" s="144"/>
      <c r="BF379" s="144"/>
      <c r="BG379" s="144"/>
      <c r="BH379" s="144"/>
    </row>
    <row r="380" spans="1:60" outlineLevel="2">
      <c r="A380" s="151"/>
      <c r="B380" s="152"/>
      <c r="C380" s="183" t="s">
        <v>649</v>
      </c>
      <c r="D380" s="155"/>
      <c r="E380" s="156">
        <v>10</v>
      </c>
      <c r="F380" s="154"/>
      <c r="G380" s="154"/>
      <c r="H380" s="154"/>
      <c r="I380" s="154"/>
      <c r="J380" s="154"/>
      <c r="K380" s="154"/>
      <c r="L380" s="154"/>
      <c r="M380" s="154"/>
      <c r="N380" s="153"/>
      <c r="O380" s="153"/>
      <c r="P380" s="153"/>
      <c r="Q380" s="153"/>
      <c r="R380" s="154"/>
      <c r="S380" s="154"/>
      <c r="T380" s="154"/>
      <c r="U380" s="154"/>
      <c r="V380" s="154"/>
      <c r="W380" s="154"/>
      <c r="X380" s="154"/>
      <c r="Y380" s="154"/>
      <c r="Z380" s="144"/>
      <c r="AA380" s="144"/>
      <c r="AB380" s="144"/>
      <c r="AC380" s="144"/>
      <c r="AD380" s="144"/>
      <c r="AE380" s="144"/>
      <c r="AF380" s="144"/>
      <c r="AG380" s="144" t="s">
        <v>189</v>
      </c>
      <c r="AH380" s="144">
        <v>0</v>
      </c>
      <c r="AI380" s="144"/>
      <c r="AJ380" s="144"/>
      <c r="AK380" s="144"/>
      <c r="AL380" s="144"/>
      <c r="AM380" s="144"/>
      <c r="AN380" s="144"/>
      <c r="AO380" s="144"/>
      <c r="AP380" s="144"/>
      <c r="AQ380" s="144"/>
      <c r="AR380" s="144"/>
      <c r="AS380" s="144"/>
      <c r="AT380" s="144"/>
      <c r="AU380" s="144"/>
      <c r="AV380" s="144"/>
      <c r="AW380" s="144"/>
      <c r="AX380" s="144"/>
      <c r="AY380" s="144"/>
      <c r="AZ380" s="144"/>
      <c r="BA380" s="144"/>
      <c r="BB380" s="144"/>
      <c r="BC380" s="144"/>
      <c r="BD380" s="144"/>
      <c r="BE380" s="144"/>
      <c r="BF380" s="144"/>
      <c r="BG380" s="144"/>
      <c r="BH380" s="144"/>
    </row>
    <row r="381" spans="1:60" outlineLevel="3">
      <c r="A381" s="151"/>
      <c r="B381" s="152"/>
      <c r="C381" s="183" t="s">
        <v>83</v>
      </c>
      <c r="D381" s="155"/>
      <c r="E381" s="156">
        <v>2</v>
      </c>
      <c r="F381" s="154"/>
      <c r="G381" s="154"/>
      <c r="H381" s="154"/>
      <c r="I381" s="154"/>
      <c r="J381" s="154"/>
      <c r="K381" s="154"/>
      <c r="L381" s="154"/>
      <c r="M381" s="154"/>
      <c r="N381" s="153"/>
      <c r="O381" s="153"/>
      <c r="P381" s="153"/>
      <c r="Q381" s="153"/>
      <c r="R381" s="154"/>
      <c r="S381" s="154"/>
      <c r="T381" s="154"/>
      <c r="U381" s="154"/>
      <c r="V381" s="154"/>
      <c r="W381" s="154"/>
      <c r="X381" s="154"/>
      <c r="Y381" s="154"/>
      <c r="Z381" s="144"/>
      <c r="AA381" s="144"/>
      <c r="AB381" s="144"/>
      <c r="AC381" s="144"/>
      <c r="AD381" s="144"/>
      <c r="AE381" s="144"/>
      <c r="AF381" s="144"/>
      <c r="AG381" s="144" t="s">
        <v>189</v>
      </c>
      <c r="AH381" s="144">
        <v>0</v>
      </c>
      <c r="AI381" s="144"/>
      <c r="AJ381" s="144"/>
      <c r="AK381" s="144"/>
      <c r="AL381" s="144"/>
      <c r="AM381" s="144"/>
      <c r="AN381" s="144"/>
      <c r="AO381" s="144"/>
      <c r="AP381" s="144"/>
      <c r="AQ381" s="144"/>
      <c r="AR381" s="144"/>
      <c r="AS381" s="144"/>
      <c r="AT381" s="144"/>
      <c r="AU381" s="144"/>
      <c r="AV381" s="144"/>
      <c r="AW381" s="144"/>
      <c r="AX381" s="144"/>
      <c r="AY381" s="144"/>
      <c r="AZ381" s="144"/>
      <c r="BA381" s="144"/>
      <c r="BB381" s="144"/>
      <c r="BC381" s="144"/>
      <c r="BD381" s="144"/>
      <c r="BE381" s="144"/>
      <c r="BF381" s="144"/>
      <c r="BG381" s="144"/>
      <c r="BH381" s="144"/>
    </row>
    <row r="382" spans="1:60" outlineLevel="3">
      <c r="A382" s="151"/>
      <c r="B382" s="152"/>
      <c r="C382" s="183" t="s">
        <v>650</v>
      </c>
      <c r="D382" s="155"/>
      <c r="E382" s="156">
        <v>26</v>
      </c>
      <c r="F382" s="154"/>
      <c r="G382" s="154"/>
      <c r="H382" s="154"/>
      <c r="I382" s="154"/>
      <c r="J382" s="154"/>
      <c r="K382" s="154"/>
      <c r="L382" s="154"/>
      <c r="M382" s="154"/>
      <c r="N382" s="153"/>
      <c r="O382" s="153"/>
      <c r="P382" s="153"/>
      <c r="Q382" s="153"/>
      <c r="R382" s="154"/>
      <c r="S382" s="154"/>
      <c r="T382" s="154"/>
      <c r="U382" s="154"/>
      <c r="V382" s="154"/>
      <c r="W382" s="154"/>
      <c r="X382" s="154"/>
      <c r="Y382" s="154"/>
      <c r="Z382" s="144"/>
      <c r="AA382" s="144"/>
      <c r="AB382" s="144"/>
      <c r="AC382" s="144"/>
      <c r="AD382" s="144"/>
      <c r="AE382" s="144"/>
      <c r="AF382" s="144"/>
      <c r="AG382" s="144" t="s">
        <v>189</v>
      </c>
      <c r="AH382" s="144">
        <v>0</v>
      </c>
      <c r="AI382" s="144"/>
      <c r="AJ382" s="144"/>
      <c r="AK382" s="144"/>
      <c r="AL382" s="144"/>
      <c r="AM382" s="144"/>
      <c r="AN382" s="144"/>
      <c r="AO382" s="144"/>
      <c r="AP382" s="144"/>
      <c r="AQ382" s="144"/>
      <c r="AR382" s="144"/>
      <c r="AS382" s="144"/>
      <c r="AT382" s="144"/>
      <c r="AU382" s="144"/>
      <c r="AV382" s="144"/>
      <c r="AW382" s="144"/>
      <c r="AX382" s="144"/>
      <c r="AY382" s="144"/>
      <c r="AZ382" s="144"/>
      <c r="BA382" s="144"/>
      <c r="BB382" s="144"/>
      <c r="BC382" s="144"/>
      <c r="BD382" s="144"/>
      <c r="BE382" s="144"/>
      <c r="BF382" s="144"/>
      <c r="BG382" s="144"/>
      <c r="BH382" s="144"/>
    </row>
    <row r="383" spans="1:60" ht="33.75" outlineLevel="1">
      <c r="A383" s="167">
        <v>124</v>
      </c>
      <c r="B383" s="168" t="s">
        <v>651</v>
      </c>
      <c r="C383" s="182" t="s">
        <v>652</v>
      </c>
      <c r="D383" s="169" t="s">
        <v>243</v>
      </c>
      <c r="E383" s="170">
        <v>6</v>
      </c>
      <c r="F383" s="171"/>
      <c r="G383" s="172">
        <f>ROUND(E383*F383,2)</f>
        <v>0</v>
      </c>
      <c r="H383" s="171"/>
      <c r="I383" s="172">
        <f>ROUND(E383*H383,2)</f>
        <v>0</v>
      </c>
      <c r="J383" s="171"/>
      <c r="K383" s="172">
        <f>ROUND(E383*J383,2)</f>
        <v>0</v>
      </c>
      <c r="L383" s="172">
        <v>21</v>
      </c>
      <c r="M383" s="172">
        <f>G383*(1+L383/100)</f>
        <v>0</v>
      </c>
      <c r="N383" s="170">
        <v>9.7000000000000005E-4</v>
      </c>
      <c r="O383" s="170">
        <f>ROUND(E383*N383,2)</f>
        <v>0.01</v>
      </c>
      <c r="P383" s="170">
        <v>0</v>
      </c>
      <c r="Q383" s="170">
        <f>ROUND(E383*P383,2)</f>
        <v>0</v>
      </c>
      <c r="R383" s="172"/>
      <c r="S383" s="172" t="s">
        <v>184</v>
      </c>
      <c r="T383" s="172" t="s">
        <v>184</v>
      </c>
      <c r="U383" s="172">
        <v>0.39</v>
      </c>
      <c r="V383" s="172">
        <f>ROUND(E383*U383,2)</f>
        <v>2.34</v>
      </c>
      <c r="W383" s="172"/>
      <c r="X383" s="173" t="s">
        <v>185</v>
      </c>
      <c r="Y383" s="154" t="s">
        <v>186</v>
      </c>
      <c r="Z383" s="144"/>
      <c r="AA383" s="144"/>
      <c r="AB383" s="144"/>
      <c r="AC383" s="144"/>
      <c r="AD383" s="144"/>
      <c r="AE383" s="144"/>
      <c r="AF383" s="144"/>
      <c r="AG383" s="144" t="s">
        <v>187</v>
      </c>
      <c r="AH383" s="144"/>
      <c r="AI383" s="144"/>
      <c r="AJ383" s="144"/>
      <c r="AK383" s="144"/>
      <c r="AL383" s="144"/>
      <c r="AM383" s="144"/>
      <c r="AN383" s="144"/>
      <c r="AO383" s="144"/>
      <c r="AP383" s="144"/>
      <c r="AQ383" s="144"/>
      <c r="AR383" s="144"/>
      <c r="AS383" s="144"/>
      <c r="AT383" s="144"/>
      <c r="AU383" s="144"/>
      <c r="AV383" s="144"/>
      <c r="AW383" s="144"/>
      <c r="AX383" s="144"/>
      <c r="AY383" s="144"/>
      <c r="AZ383" s="144"/>
      <c r="BA383" s="144"/>
      <c r="BB383" s="144"/>
      <c r="BC383" s="144"/>
      <c r="BD383" s="144"/>
      <c r="BE383" s="144"/>
      <c r="BF383" s="144"/>
      <c r="BG383" s="144"/>
      <c r="BH383" s="144"/>
    </row>
    <row r="384" spans="1:60" outlineLevel="2">
      <c r="A384" s="151"/>
      <c r="B384" s="152"/>
      <c r="C384" s="183" t="s">
        <v>653</v>
      </c>
      <c r="D384" s="155"/>
      <c r="E384" s="156">
        <v>6</v>
      </c>
      <c r="F384" s="154"/>
      <c r="G384" s="154"/>
      <c r="H384" s="154"/>
      <c r="I384" s="154"/>
      <c r="J384" s="154"/>
      <c r="K384" s="154"/>
      <c r="L384" s="154"/>
      <c r="M384" s="154"/>
      <c r="N384" s="153"/>
      <c r="O384" s="153"/>
      <c r="P384" s="153"/>
      <c r="Q384" s="153"/>
      <c r="R384" s="154"/>
      <c r="S384" s="154"/>
      <c r="T384" s="154"/>
      <c r="U384" s="154"/>
      <c r="V384" s="154"/>
      <c r="W384" s="154"/>
      <c r="X384" s="154"/>
      <c r="Y384" s="154"/>
      <c r="Z384" s="144"/>
      <c r="AA384" s="144"/>
      <c r="AB384" s="144"/>
      <c r="AC384" s="144"/>
      <c r="AD384" s="144"/>
      <c r="AE384" s="144"/>
      <c r="AF384" s="144"/>
      <c r="AG384" s="144" t="s">
        <v>189</v>
      </c>
      <c r="AH384" s="144">
        <v>0</v>
      </c>
      <c r="AI384" s="144"/>
      <c r="AJ384" s="144"/>
      <c r="AK384" s="144"/>
      <c r="AL384" s="144"/>
      <c r="AM384" s="144"/>
      <c r="AN384" s="144"/>
      <c r="AO384" s="144"/>
      <c r="AP384" s="144"/>
      <c r="AQ384" s="144"/>
      <c r="AR384" s="144"/>
      <c r="AS384" s="144"/>
      <c r="AT384" s="144"/>
      <c r="AU384" s="144"/>
      <c r="AV384" s="144"/>
      <c r="AW384" s="144"/>
      <c r="AX384" s="144"/>
      <c r="AY384" s="144"/>
      <c r="AZ384" s="144"/>
      <c r="BA384" s="144"/>
      <c r="BB384" s="144"/>
      <c r="BC384" s="144"/>
      <c r="BD384" s="144"/>
      <c r="BE384" s="144"/>
      <c r="BF384" s="144"/>
      <c r="BG384" s="144"/>
      <c r="BH384" s="144"/>
    </row>
    <row r="385" spans="1:60" ht="22.5" outlineLevel="1">
      <c r="A385" s="167">
        <v>125</v>
      </c>
      <c r="B385" s="168" t="s">
        <v>654</v>
      </c>
      <c r="C385" s="182" t="s">
        <v>655</v>
      </c>
      <c r="D385" s="169" t="s">
        <v>326</v>
      </c>
      <c r="E385" s="170">
        <v>9</v>
      </c>
      <c r="F385" s="171"/>
      <c r="G385" s="172">
        <f>ROUND(E385*F385,2)</f>
        <v>0</v>
      </c>
      <c r="H385" s="171"/>
      <c r="I385" s="172">
        <f>ROUND(E385*H385,2)</f>
        <v>0</v>
      </c>
      <c r="J385" s="171"/>
      <c r="K385" s="172">
        <f>ROUND(E385*J385,2)</f>
        <v>0</v>
      </c>
      <c r="L385" s="172">
        <v>21</v>
      </c>
      <c r="M385" s="172">
        <f>G385*(1+L385/100)</f>
        <v>0</v>
      </c>
      <c r="N385" s="170">
        <v>0</v>
      </c>
      <c r="O385" s="170">
        <f>ROUND(E385*N385,2)</f>
        <v>0</v>
      </c>
      <c r="P385" s="170">
        <v>0</v>
      </c>
      <c r="Q385" s="170">
        <f>ROUND(E385*P385,2)</f>
        <v>0</v>
      </c>
      <c r="R385" s="172" t="s">
        <v>229</v>
      </c>
      <c r="S385" s="172" t="s">
        <v>184</v>
      </c>
      <c r="T385" s="172" t="s">
        <v>184</v>
      </c>
      <c r="U385" s="172">
        <v>0</v>
      </c>
      <c r="V385" s="172">
        <f>ROUND(E385*U385,2)</f>
        <v>0</v>
      </c>
      <c r="W385" s="172"/>
      <c r="X385" s="173" t="s">
        <v>230</v>
      </c>
      <c r="Y385" s="154" t="s">
        <v>186</v>
      </c>
      <c r="Z385" s="144"/>
      <c r="AA385" s="144"/>
      <c r="AB385" s="144"/>
      <c r="AC385" s="144"/>
      <c r="AD385" s="144"/>
      <c r="AE385" s="144"/>
      <c r="AF385" s="144"/>
      <c r="AG385" s="144" t="s">
        <v>231</v>
      </c>
      <c r="AH385" s="144"/>
      <c r="AI385" s="144"/>
      <c r="AJ385" s="144"/>
      <c r="AK385" s="144"/>
      <c r="AL385" s="144"/>
      <c r="AM385" s="144"/>
      <c r="AN385" s="144"/>
      <c r="AO385" s="144"/>
      <c r="AP385" s="144"/>
      <c r="AQ385" s="144"/>
      <c r="AR385" s="144"/>
      <c r="AS385" s="144"/>
      <c r="AT385" s="144"/>
      <c r="AU385" s="144"/>
      <c r="AV385" s="144"/>
      <c r="AW385" s="144"/>
      <c r="AX385" s="144"/>
      <c r="AY385" s="144"/>
      <c r="AZ385" s="144"/>
      <c r="BA385" s="144"/>
      <c r="BB385" s="144"/>
      <c r="BC385" s="144"/>
      <c r="BD385" s="144"/>
      <c r="BE385" s="144"/>
      <c r="BF385" s="144"/>
      <c r="BG385" s="144"/>
      <c r="BH385" s="144"/>
    </row>
    <row r="386" spans="1:60" outlineLevel="2">
      <c r="A386" s="151"/>
      <c r="B386" s="152"/>
      <c r="C386" s="183" t="s">
        <v>656</v>
      </c>
      <c r="D386" s="155"/>
      <c r="E386" s="156">
        <v>9</v>
      </c>
      <c r="F386" s="154"/>
      <c r="G386" s="154"/>
      <c r="H386" s="154"/>
      <c r="I386" s="154"/>
      <c r="J386" s="154"/>
      <c r="K386" s="154"/>
      <c r="L386" s="154"/>
      <c r="M386" s="154"/>
      <c r="N386" s="153"/>
      <c r="O386" s="153"/>
      <c r="P386" s="153"/>
      <c r="Q386" s="153"/>
      <c r="R386" s="154"/>
      <c r="S386" s="154"/>
      <c r="T386" s="154"/>
      <c r="U386" s="154"/>
      <c r="V386" s="154"/>
      <c r="W386" s="154"/>
      <c r="X386" s="154"/>
      <c r="Y386" s="154"/>
      <c r="Z386" s="144"/>
      <c r="AA386" s="144"/>
      <c r="AB386" s="144"/>
      <c r="AC386" s="144"/>
      <c r="AD386" s="144"/>
      <c r="AE386" s="144"/>
      <c r="AF386" s="144"/>
      <c r="AG386" s="144" t="s">
        <v>189</v>
      </c>
      <c r="AH386" s="144">
        <v>0</v>
      </c>
      <c r="AI386" s="144"/>
      <c r="AJ386" s="144"/>
      <c r="AK386" s="144"/>
      <c r="AL386" s="144"/>
      <c r="AM386" s="144"/>
      <c r="AN386" s="144"/>
      <c r="AO386" s="144"/>
      <c r="AP386" s="144"/>
      <c r="AQ386" s="144"/>
      <c r="AR386" s="144"/>
      <c r="AS386" s="144"/>
      <c r="AT386" s="144"/>
      <c r="AU386" s="144"/>
      <c r="AV386" s="144"/>
      <c r="AW386" s="144"/>
      <c r="AX386" s="144"/>
      <c r="AY386" s="144"/>
      <c r="AZ386" s="144"/>
      <c r="BA386" s="144"/>
      <c r="BB386" s="144"/>
      <c r="BC386" s="144"/>
      <c r="BD386" s="144"/>
      <c r="BE386" s="144"/>
      <c r="BF386" s="144"/>
      <c r="BG386" s="144"/>
      <c r="BH386" s="144"/>
    </row>
    <row r="387" spans="1:60" ht="22.5" outlineLevel="1">
      <c r="A387" s="167">
        <v>126</v>
      </c>
      <c r="B387" s="168" t="s">
        <v>657</v>
      </c>
      <c r="C387" s="182" t="s">
        <v>658</v>
      </c>
      <c r="D387" s="169" t="s">
        <v>326</v>
      </c>
      <c r="E387" s="170">
        <v>13</v>
      </c>
      <c r="F387" s="171"/>
      <c r="G387" s="172">
        <f>ROUND(E387*F387,2)</f>
        <v>0</v>
      </c>
      <c r="H387" s="171"/>
      <c r="I387" s="172">
        <f>ROUND(E387*H387,2)</f>
        <v>0</v>
      </c>
      <c r="J387" s="171"/>
      <c r="K387" s="172">
        <f>ROUND(E387*J387,2)</f>
        <v>0</v>
      </c>
      <c r="L387" s="172">
        <v>21</v>
      </c>
      <c r="M387" s="172">
        <f>G387*(1+L387/100)</f>
        <v>0</v>
      </c>
      <c r="N387" s="170">
        <v>1.4999999999999999E-4</v>
      </c>
      <c r="O387" s="170">
        <f>ROUND(E387*N387,2)</f>
        <v>0</v>
      </c>
      <c r="P387" s="170">
        <v>0</v>
      </c>
      <c r="Q387" s="170">
        <f>ROUND(E387*P387,2)</f>
        <v>0</v>
      </c>
      <c r="R387" s="172" t="s">
        <v>229</v>
      </c>
      <c r="S387" s="172" t="s">
        <v>184</v>
      </c>
      <c r="T387" s="172" t="s">
        <v>184</v>
      </c>
      <c r="U387" s="172">
        <v>0</v>
      </c>
      <c r="V387" s="172">
        <f>ROUND(E387*U387,2)</f>
        <v>0</v>
      </c>
      <c r="W387" s="172"/>
      <c r="X387" s="173" t="s">
        <v>230</v>
      </c>
      <c r="Y387" s="154" t="s">
        <v>186</v>
      </c>
      <c r="Z387" s="144"/>
      <c r="AA387" s="144"/>
      <c r="AB387" s="144"/>
      <c r="AC387" s="144"/>
      <c r="AD387" s="144"/>
      <c r="AE387" s="144"/>
      <c r="AF387" s="144"/>
      <c r="AG387" s="144" t="s">
        <v>231</v>
      </c>
      <c r="AH387" s="144"/>
      <c r="AI387" s="144"/>
      <c r="AJ387" s="144"/>
      <c r="AK387" s="144"/>
      <c r="AL387" s="144"/>
      <c r="AM387" s="144"/>
      <c r="AN387" s="144"/>
      <c r="AO387" s="144"/>
      <c r="AP387" s="144"/>
      <c r="AQ387" s="144"/>
      <c r="AR387" s="144"/>
      <c r="AS387" s="144"/>
      <c r="AT387" s="144"/>
      <c r="AU387" s="144"/>
      <c r="AV387" s="144"/>
      <c r="AW387" s="144"/>
      <c r="AX387" s="144"/>
      <c r="AY387" s="144"/>
      <c r="AZ387" s="144"/>
      <c r="BA387" s="144"/>
      <c r="BB387" s="144"/>
      <c r="BC387" s="144"/>
      <c r="BD387" s="144"/>
      <c r="BE387" s="144"/>
      <c r="BF387" s="144"/>
      <c r="BG387" s="144"/>
      <c r="BH387" s="144"/>
    </row>
    <row r="388" spans="1:60" outlineLevel="2">
      <c r="A388" s="151"/>
      <c r="B388" s="152"/>
      <c r="C388" s="183" t="s">
        <v>659</v>
      </c>
      <c r="D388" s="155"/>
      <c r="E388" s="156">
        <v>13</v>
      </c>
      <c r="F388" s="154"/>
      <c r="G388" s="154"/>
      <c r="H388" s="154"/>
      <c r="I388" s="154"/>
      <c r="J388" s="154"/>
      <c r="K388" s="154"/>
      <c r="L388" s="154"/>
      <c r="M388" s="154"/>
      <c r="N388" s="153"/>
      <c r="O388" s="153"/>
      <c r="P388" s="153"/>
      <c r="Q388" s="153"/>
      <c r="R388" s="154"/>
      <c r="S388" s="154"/>
      <c r="T388" s="154"/>
      <c r="U388" s="154"/>
      <c r="V388" s="154"/>
      <c r="W388" s="154"/>
      <c r="X388" s="154"/>
      <c r="Y388" s="154"/>
      <c r="Z388" s="144"/>
      <c r="AA388" s="144"/>
      <c r="AB388" s="144"/>
      <c r="AC388" s="144"/>
      <c r="AD388" s="144"/>
      <c r="AE388" s="144"/>
      <c r="AF388" s="144"/>
      <c r="AG388" s="144" t="s">
        <v>189</v>
      </c>
      <c r="AH388" s="144">
        <v>0</v>
      </c>
      <c r="AI388" s="144"/>
      <c r="AJ388" s="144"/>
      <c r="AK388" s="144"/>
      <c r="AL388" s="144"/>
      <c r="AM388" s="144"/>
      <c r="AN388" s="144"/>
      <c r="AO388" s="144"/>
      <c r="AP388" s="144"/>
      <c r="AQ388" s="144"/>
      <c r="AR388" s="144"/>
      <c r="AS388" s="144"/>
      <c r="AT388" s="144"/>
      <c r="AU388" s="144"/>
      <c r="AV388" s="144"/>
      <c r="AW388" s="144"/>
      <c r="AX388" s="144"/>
      <c r="AY388" s="144"/>
      <c r="AZ388" s="144"/>
      <c r="BA388" s="144"/>
      <c r="BB388" s="144"/>
      <c r="BC388" s="144"/>
      <c r="BD388" s="144"/>
      <c r="BE388" s="144"/>
      <c r="BF388" s="144"/>
      <c r="BG388" s="144"/>
      <c r="BH388" s="144"/>
    </row>
    <row r="389" spans="1:60" outlineLevel="1">
      <c r="A389" s="167">
        <v>127</v>
      </c>
      <c r="B389" s="168" t="s">
        <v>660</v>
      </c>
      <c r="C389" s="182" t="s">
        <v>661</v>
      </c>
      <c r="D389" s="169" t="s">
        <v>220</v>
      </c>
      <c r="E389" s="170">
        <v>79.975499999999997</v>
      </c>
      <c r="F389" s="171"/>
      <c r="G389" s="172">
        <f>ROUND(E389*F389,2)</f>
        <v>0</v>
      </c>
      <c r="H389" s="171"/>
      <c r="I389" s="172">
        <f>ROUND(E389*H389,2)</f>
        <v>0</v>
      </c>
      <c r="J389" s="171"/>
      <c r="K389" s="172">
        <f>ROUND(E389*J389,2)</f>
        <v>0</v>
      </c>
      <c r="L389" s="172">
        <v>21</v>
      </c>
      <c r="M389" s="172">
        <f>G389*(1+L389/100)</f>
        <v>0</v>
      </c>
      <c r="N389" s="170">
        <v>1.4200000000000001E-2</v>
      </c>
      <c r="O389" s="170">
        <f>ROUND(E389*N389,2)</f>
        <v>1.1399999999999999</v>
      </c>
      <c r="P389" s="170">
        <v>0</v>
      </c>
      <c r="Q389" s="170">
        <f>ROUND(E389*P389,2)</f>
        <v>0</v>
      </c>
      <c r="R389" s="172" t="s">
        <v>229</v>
      </c>
      <c r="S389" s="172" t="s">
        <v>184</v>
      </c>
      <c r="T389" s="172" t="s">
        <v>184</v>
      </c>
      <c r="U389" s="172">
        <v>0</v>
      </c>
      <c r="V389" s="172">
        <f>ROUND(E389*U389,2)</f>
        <v>0</v>
      </c>
      <c r="W389" s="172"/>
      <c r="X389" s="173" t="s">
        <v>230</v>
      </c>
      <c r="Y389" s="154" t="s">
        <v>186</v>
      </c>
      <c r="Z389" s="144"/>
      <c r="AA389" s="144"/>
      <c r="AB389" s="144"/>
      <c r="AC389" s="144"/>
      <c r="AD389" s="144"/>
      <c r="AE389" s="144"/>
      <c r="AF389" s="144"/>
      <c r="AG389" s="144" t="s">
        <v>231</v>
      </c>
      <c r="AH389" s="144"/>
      <c r="AI389" s="144"/>
      <c r="AJ389" s="144"/>
      <c r="AK389" s="144"/>
      <c r="AL389" s="144"/>
      <c r="AM389" s="144"/>
      <c r="AN389" s="144"/>
      <c r="AO389" s="144"/>
      <c r="AP389" s="144"/>
      <c r="AQ389" s="144"/>
      <c r="AR389" s="144"/>
      <c r="AS389" s="144"/>
      <c r="AT389" s="144"/>
      <c r="AU389" s="144"/>
      <c r="AV389" s="144"/>
      <c r="AW389" s="144"/>
      <c r="AX389" s="144"/>
      <c r="AY389" s="144"/>
      <c r="AZ389" s="144"/>
      <c r="BA389" s="144"/>
      <c r="BB389" s="144"/>
      <c r="BC389" s="144"/>
      <c r="BD389" s="144"/>
      <c r="BE389" s="144"/>
      <c r="BF389" s="144"/>
      <c r="BG389" s="144"/>
      <c r="BH389" s="144"/>
    </row>
    <row r="390" spans="1:60" outlineLevel="2">
      <c r="A390" s="151"/>
      <c r="B390" s="152"/>
      <c r="C390" s="183" t="s">
        <v>662</v>
      </c>
      <c r="D390" s="155"/>
      <c r="E390" s="156">
        <v>78.655500000000004</v>
      </c>
      <c r="F390" s="154"/>
      <c r="G390" s="154"/>
      <c r="H390" s="154"/>
      <c r="I390" s="154"/>
      <c r="J390" s="154"/>
      <c r="K390" s="154"/>
      <c r="L390" s="154"/>
      <c r="M390" s="154"/>
      <c r="N390" s="153"/>
      <c r="O390" s="153"/>
      <c r="P390" s="153"/>
      <c r="Q390" s="153"/>
      <c r="R390" s="154"/>
      <c r="S390" s="154"/>
      <c r="T390" s="154"/>
      <c r="U390" s="154"/>
      <c r="V390" s="154"/>
      <c r="W390" s="154"/>
      <c r="X390" s="154"/>
      <c r="Y390" s="154"/>
      <c r="Z390" s="144"/>
      <c r="AA390" s="144"/>
      <c r="AB390" s="144"/>
      <c r="AC390" s="144"/>
      <c r="AD390" s="144"/>
      <c r="AE390" s="144"/>
      <c r="AF390" s="144"/>
      <c r="AG390" s="144" t="s">
        <v>189</v>
      </c>
      <c r="AH390" s="144">
        <v>5</v>
      </c>
      <c r="AI390" s="144"/>
      <c r="AJ390" s="144"/>
      <c r="AK390" s="144"/>
      <c r="AL390" s="144"/>
      <c r="AM390" s="144"/>
      <c r="AN390" s="144"/>
      <c r="AO390" s="144"/>
      <c r="AP390" s="144"/>
      <c r="AQ390" s="144"/>
      <c r="AR390" s="144"/>
      <c r="AS390" s="144"/>
      <c r="AT390" s="144"/>
      <c r="AU390" s="144"/>
      <c r="AV390" s="144"/>
      <c r="AW390" s="144"/>
      <c r="AX390" s="144"/>
      <c r="AY390" s="144"/>
      <c r="AZ390" s="144"/>
      <c r="BA390" s="144"/>
      <c r="BB390" s="144"/>
      <c r="BC390" s="144"/>
      <c r="BD390" s="144"/>
      <c r="BE390" s="144"/>
      <c r="BF390" s="144"/>
      <c r="BG390" s="144"/>
      <c r="BH390" s="144"/>
    </row>
    <row r="391" spans="1:60" outlineLevel="3">
      <c r="A391" s="151"/>
      <c r="B391" s="152"/>
      <c r="C391" s="183" t="s">
        <v>663</v>
      </c>
      <c r="D391" s="155"/>
      <c r="E391" s="156">
        <v>1.32</v>
      </c>
      <c r="F391" s="154"/>
      <c r="G391" s="154"/>
      <c r="H391" s="154"/>
      <c r="I391" s="154"/>
      <c r="J391" s="154"/>
      <c r="K391" s="154"/>
      <c r="L391" s="154"/>
      <c r="M391" s="154"/>
      <c r="N391" s="153"/>
      <c r="O391" s="153"/>
      <c r="P391" s="153"/>
      <c r="Q391" s="153"/>
      <c r="R391" s="154"/>
      <c r="S391" s="154"/>
      <c r="T391" s="154"/>
      <c r="U391" s="154"/>
      <c r="V391" s="154"/>
      <c r="W391" s="154"/>
      <c r="X391" s="154"/>
      <c r="Y391" s="154"/>
      <c r="Z391" s="144"/>
      <c r="AA391" s="144"/>
      <c r="AB391" s="144"/>
      <c r="AC391" s="144"/>
      <c r="AD391" s="144"/>
      <c r="AE391" s="144"/>
      <c r="AF391" s="144"/>
      <c r="AG391" s="144" t="s">
        <v>189</v>
      </c>
      <c r="AH391" s="144">
        <v>5</v>
      </c>
      <c r="AI391" s="144"/>
      <c r="AJ391" s="144"/>
      <c r="AK391" s="144"/>
      <c r="AL391" s="144"/>
      <c r="AM391" s="144"/>
      <c r="AN391" s="144"/>
      <c r="AO391" s="144"/>
      <c r="AP391" s="144"/>
      <c r="AQ391" s="144"/>
      <c r="AR391" s="144"/>
      <c r="AS391" s="144"/>
      <c r="AT391" s="144"/>
      <c r="AU391" s="144"/>
      <c r="AV391" s="144"/>
      <c r="AW391" s="144"/>
      <c r="AX391" s="144"/>
      <c r="AY391" s="144"/>
      <c r="AZ391" s="144"/>
      <c r="BA391" s="144"/>
      <c r="BB391" s="144"/>
      <c r="BC391" s="144"/>
      <c r="BD391" s="144"/>
      <c r="BE391" s="144"/>
      <c r="BF391" s="144"/>
      <c r="BG391" s="144"/>
      <c r="BH391" s="144"/>
    </row>
    <row r="392" spans="1:60" outlineLevel="1">
      <c r="A392" s="174">
        <v>128</v>
      </c>
      <c r="B392" s="175" t="s">
        <v>664</v>
      </c>
      <c r="C392" s="184" t="s">
        <v>665</v>
      </c>
      <c r="D392" s="176" t="s">
        <v>235</v>
      </c>
      <c r="E392" s="177">
        <v>1.5183599999999999</v>
      </c>
      <c r="F392" s="178"/>
      <c r="G392" s="179">
        <f>ROUND(E392*F392,2)</f>
        <v>0</v>
      </c>
      <c r="H392" s="178"/>
      <c r="I392" s="179">
        <f>ROUND(E392*H392,2)</f>
        <v>0</v>
      </c>
      <c r="J392" s="178"/>
      <c r="K392" s="179">
        <f>ROUND(E392*J392,2)</f>
        <v>0</v>
      </c>
      <c r="L392" s="179">
        <v>21</v>
      </c>
      <c r="M392" s="179">
        <f>G392*(1+L392/100)</f>
        <v>0</v>
      </c>
      <c r="N392" s="177">
        <v>0</v>
      </c>
      <c r="O392" s="177">
        <f>ROUND(E392*N392,2)</f>
        <v>0</v>
      </c>
      <c r="P392" s="177">
        <v>0</v>
      </c>
      <c r="Q392" s="177">
        <f>ROUND(E392*P392,2)</f>
        <v>0</v>
      </c>
      <c r="R392" s="179"/>
      <c r="S392" s="179" t="s">
        <v>184</v>
      </c>
      <c r="T392" s="179" t="s">
        <v>184</v>
      </c>
      <c r="U392" s="179">
        <v>1.5980000000000001</v>
      </c>
      <c r="V392" s="179">
        <f>ROUND(E392*U392,2)</f>
        <v>2.4300000000000002</v>
      </c>
      <c r="W392" s="179"/>
      <c r="X392" s="180" t="s">
        <v>488</v>
      </c>
      <c r="Y392" s="154" t="s">
        <v>186</v>
      </c>
      <c r="Z392" s="144"/>
      <c r="AA392" s="144"/>
      <c r="AB392" s="144"/>
      <c r="AC392" s="144"/>
      <c r="AD392" s="144"/>
      <c r="AE392" s="144"/>
      <c r="AF392" s="144"/>
      <c r="AG392" s="144" t="s">
        <v>489</v>
      </c>
      <c r="AH392" s="144"/>
      <c r="AI392" s="144"/>
      <c r="AJ392" s="144"/>
      <c r="AK392" s="144"/>
      <c r="AL392" s="144"/>
      <c r="AM392" s="144"/>
      <c r="AN392" s="144"/>
      <c r="AO392" s="144"/>
      <c r="AP392" s="144"/>
      <c r="AQ392" s="144"/>
      <c r="AR392" s="144"/>
      <c r="AS392" s="144"/>
      <c r="AT392" s="144"/>
      <c r="AU392" s="144"/>
      <c r="AV392" s="144"/>
      <c r="AW392" s="144"/>
      <c r="AX392" s="144"/>
      <c r="AY392" s="144"/>
      <c r="AZ392" s="144"/>
      <c r="BA392" s="144"/>
      <c r="BB392" s="144"/>
      <c r="BC392" s="144"/>
      <c r="BD392" s="144"/>
      <c r="BE392" s="144"/>
      <c r="BF392" s="144"/>
      <c r="BG392" s="144"/>
      <c r="BH392" s="144"/>
    </row>
    <row r="393" spans="1:60">
      <c r="A393" s="160" t="s">
        <v>179</v>
      </c>
      <c r="B393" s="161" t="s">
        <v>139</v>
      </c>
      <c r="C393" s="181" t="s">
        <v>140</v>
      </c>
      <c r="D393" s="162"/>
      <c r="E393" s="163"/>
      <c r="F393" s="164"/>
      <c r="G393" s="164">
        <f>SUMIF(AG394:AG404,"&lt;&gt;NOR",G394:G404)</f>
        <v>0</v>
      </c>
      <c r="H393" s="164"/>
      <c r="I393" s="164">
        <f>SUM(I394:I404)</f>
        <v>0</v>
      </c>
      <c r="J393" s="164"/>
      <c r="K393" s="164">
        <f>SUM(K394:K404)</f>
        <v>0</v>
      </c>
      <c r="L393" s="164"/>
      <c r="M393" s="164">
        <f>SUM(M394:M404)</f>
        <v>0</v>
      </c>
      <c r="N393" s="163"/>
      <c r="O393" s="163">
        <f>SUM(O394:O404)</f>
        <v>1.72</v>
      </c>
      <c r="P393" s="163"/>
      <c r="Q393" s="163">
        <f>SUM(Q394:Q404)</f>
        <v>0</v>
      </c>
      <c r="R393" s="164"/>
      <c r="S393" s="164"/>
      <c r="T393" s="164"/>
      <c r="U393" s="164"/>
      <c r="V393" s="164">
        <f>SUM(V394:V404)</f>
        <v>43.57</v>
      </c>
      <c r="W393" s="164"/>
      <c r="X393" s="165"/>
      <c r="Y393" s="159"/>
      <c r="AG393" t="s">
        <v>180</v>
      </c>
    </row>
    <row r="394" spans="1:60" ht="22.5" outlineLevel="1">
      <c r="A394" s="167">
        <v>129</v>
      </c>
      <c r="B394" s="168" t="s">
        <v>666</v>
      </c>
      <c r="C394" s="182" t="s">
        <v>667</v>
      </c>
      <c r="D394" s="169" t="s">
        <v>220</v>
      </c>
      <c r="E394" s="170">
        <v>14.99</v>
      </c>
      <c r="F394" s="171"/>
      <c r="G394" s="172">
        <f>ROUND(E394*F394,2)</f>
        <v>0</v>
      </c>
      <c r="H394" s="171"/>
      <c r="I394" s="172">
        <f>ROUND(E394*H394,2)</f>
        <v>0</v>
      </c>
      <c r="J394" s="171"/>
      <c r="K394" s="172">
        <f>ROUND(E394*J394,2)</f>
        <v>0</v>
      </c>
      <c r="L394" s="172">
        <v>21</v>
      </c>
      <c r="M394" s="172">
        <f>G394*(1+L394/100)</f>
        <v>0</v>
      </c>
      <c r="N394" s="170">
        <v>3.1780000000000003E-2</v>
      </c>
      <c r="O394" s="170">
        <f>ROUND(E394*N394,2)</f>
        <v>0.48</v>
      </c>
      <c r="P394" s="170">
        <v>0</v>
      </c>
      <c r="Q394" s="170">
        <f>ROUND(E394*P394,2)</f>
        <v>0</v>
      </c>
      <c r="R394" s="172"/>
      <c r="S394" s="172" t="s">
        <v>184</v>
      </c>
      <c r="T394" s="172" t="s">
        <v>184</v>
      </c>
      <c r="U394" s="172">
        <v>2.7149999999999999</v>
      </c>
      <c r="V394" s="172">
        <f>ROUND(E394*U394,2)</f>
        <v>40.700000000000003</v>
      </c>
      <c r="W394" s="172"/>
      <c r="X394" s="173" t="s">
        <v>185</v>
      </c>
      <c r="Y394" s="154" t="s">
        <v>186</v>
      </c>
      <c r="Z394" s="144"/>
      <c r="AA394" s="144"/>
      <c r="AB394" s="144"/>
      <c r="AC394" s="144"/>
      <c r="AD394" s="144"/>
      <c r="AE394" s="144"/>
      <c r="AF394" s="144"/>
      <c r="AG394" s="144" t="s">
        <v>187</v>
      </c>
      <c r="AH394" s="144"/>
      <c r="AI394" s="144"/>
      <c r="AJ394" s="144"/>
      <c r="AK394" s="144"/>
      <c r="AL394" s="144"/>
      <c r="AM394" s="144"/>
      <c r="AN394" s="144"/>
      <c r="AO394" s="144"/>
      <c r="AP394" s="144"/>
      <c r="AQ394" s="144"/>
      <c r="AR394" s="144"/>
      <c r="AS394" s="144"/>
      <c r="AT394" s="144"/>
      <c r="AU394" s="144"/>
      <c r="AV394" s="144"/>
      <c r="AW394" s="144"/>
      <c r="AX394" s="144"/>
      <c r="AY394" s="144"/>
      <c r="AZ394" s="144"/>
      <c r="BA394" s="144"/>
      <c r="BB394" s="144"/>
      <c r="BC394" s="144"/>
      <c r="BD394" s="144"/>
      <c r="BE394" s="144"/>
      <c r="BF394" s="144"/>
      <c r="BG394" s="144"/>
      <c r="BH394" s="144"/>
    </row>
    <row r="395" spans="1:60" outlineLevel="2">
      <c r="A395" s="151"/>
      <c r="B395" s="152"/>
      <c r="C395" s="183" t="s">
        <v>668</v>
      </c>
      <c r="D395" s="155"/>
      <c r="E395" s="156">
        <v>0.52500000000000002</v>
      </c>
      <c r="F395" s="154"/>
      <c r="G395" s="154"/>
      <c r="H395" s="154"/>
      <c r="I395" s="154"/>
      <c r="J395" s="154"/>
      <c r="K395" s="154"/>
      <c r="L395" s="154"/>
      <c r="M395" s="154"/>
      <c r="N395" s="153"/>
      <c r="O395" s="153"/>
      <c r="P395" s="153"/>
      <c r="Q395" s="153"/>
      <c r="R395" s="154"/>
      <c r="S395" s="154"/>
      <c r="T395" s="154"/>
      <c r="U395" s="154"/>
      <c r="V395" s="154"/>
      <c r="W395" s="154"/>
      <c r="X395" s="154"/>
      <c r="Y395" s="154"/>
      <c r="Z395" s="144"/>
      <c r="AA395" s="144"/>
      <c r="AB395" s="144"/>
      <c r="AC395" s="144"/>
      <c r="AD395" s="144"/>
      <c r="AE395" s="144"/>
      <c r="AF395" s="144"/>
      <c r="AG395" s="144" t="s">
        <v>189</v>
      </c>
      <c r="AH395" s="144">
        <v>0</v>
      </c>
      <c r="AI395" s="144"/>
      <c r="AJ395" s="144"/>
      <c r="AK395" s="144"/>
      <c r="AL395" s="144"/>
      <c r="AM395" s="144"/>
      <c r="AN395" s="144"/>
      <c r="AO395" s="144"/>
      <c r="AP395" s="144"/>
      <c r="AQ395" s="144"/>
      <c r="AR395" s="144"/>
      <c r="AS395" s="144"/>
      <c r="AT395" s="144"/>
      <c r="AU395" s="144"/>
      <c r="AV395" s="144"/>
      <c r="AW395" s="144"/>
      <c r="AX395" s="144"/>
      <c r="AY395" s="144"/>
      <c r="AZ395" s="144"/>
      <c r="BA395" s="144"/>
      <c r="BB395" s="144"/>
      <c r="BC395" s="144"/>
      <c r="BD395" s="144"/>
      <c r="BE395" s="144"/>
      <c r="BF395" s="144"/>
      <c r="BG395" s="144"/>
      <c r="BH395" s="144"/>
    </row>
    <row r="396" spans="1:60" outlineLevel="3">
      <c r="A396" s="151"/>
      <c r="B396" s="152"/>
      <c r="C396" s="183" t="s">
        <v>669</v>
      </c>
      <c r="D396" s="155"/>
      <c r="E396" s="156">
        <v>0.63749999999999996</v>
      </c>
      <c r="F396" s="154"/>
      <c r="G396" s="154"/>
      <c r="H396" s="154"/>
      <c r="I396" s="154"/>
      <c r="J396" s="154"/>
      <c r="K396" s="154"/>
      <c r="L396" s="154"/>
      <c r="M396" s="154"/>
      <c r="N396" s="153"/>
      <c r="O396" s="153"/>
      <c r="P396" s="153"/>
      <c r="Q396" s="153"/>
      <c r="R396" s="154"/>
      <c r="S396" s="154"/>
      <c r="T396" s="154"/>
      <c r="U396" s="154"/>
      <c r="V396" s="154"/>
      <c r="W396" s="154"/>
      <c r="X396" s="154"/>
      <c r="Y396" s="154"/>
      <c r="Z396" s="144"/>
      <c r="AA396" s="144"/>
      <c r="AB396" s="144"/>
      <c r="AC396" s="144"/>
      <c r="AD396" s="144"/>
      <c r="AE396" s="144"/>
      <c r="AF396" s="144"/>
      <c r="AG396" s="144" t="s">
        <v>189</v>
      </c>
      <c r="AH396" s="144">
        <v>0</v>
      </c>
      <c r="AI396" s="144"/>
      <c r="AJ396" s="144"/>
      <c r="AK396" s="144"/>
      <c r="AL396" s="144"/>
      <c r="AM396" s="144"/>
      <c r="AN396" s="144"/>
      <c r="AO396" s="144"/>
      <c r="AP396" s="144"/>
      <c r="AQ396" s="144"/>
      <c r="AR396" s="144"/>
      <c r="AS396" s="144"/>
      <c r="AT396" s="144"/>
      <c r="AU396" s="144"/>
      <c r="AV396" s="144"/>
      <c r="AW396" s="144"/>
      <c r="AX396" s="144"/>
      <c r="AY396" s="144"/>
      <c r="AZ396" s="144"/>
      <c r="BA396" s="144"/>
      <c r="BB396" s="144"/>
      <c r="BC396" s="144"/>
      <c r="BD396" s="144"/>
      <c r="BE396" s="144"/>
      <c r="BF396" s="144"/>
      <c r="BG396" s="144"/>
      <c r="BH396" s="144"/>
    </row>
    <row r="397" spans="1:60" outlineLevel="3">
      <c r="A397" s="151"/>
      <c r="B397" s="152"/>
      <c r="C397" s="183" t="s">
        <v>670</v>
      </c>
      <c r="D397" s="155"/>
      <c r="E397" s="156">
        <v>2.7749999999999999</v>
      </c>
      <c r="F397" s="154"/>
      <c r="G397" s="154"/>
      <c r="H397" s="154"/>
      <c r="I397" s="154"/>
      <c r="J397" s="154"/>
      <c r="K397" s="154"/>
      <c r="L397" s="154"/>
      <c r="M397" s="154"/>
      <c r="N397" s="153"/>
      <c r="O397" s="153"/>
      <c r="P397" s="153"/>
      <c r="Q397" s="153"/>
      <c r="R397" s="154"/>
      <c r="S397" s="154"/>
      <c r="T397" s="154"/>
      <c r="U397" s="154"/>
      <c r="V397" s="154"/>
      <c r="W397" s="154"/>
      <c r="X397" s="154"/>
      <c r="Y397" s="154"/>
      <c r="Z397" s="144"/>
      <c r="AA397" s="144"/>
      <c r="AB397" s="144"/>
      <c r="AC397" s="144"/>
      <c r="AD397" s="144"/>
      <c r="AE397" s="144"/>
      <c r="AF397" s="144"/>
      <c r="AG397" s="144" t="s">
        <v>189</v>
      </c>
      <c r="AH397" s="144">
        <v>0</v>
      </c>
      <c r="AI397" s="144"/>
      <c r="AJ397" s="144"/>
      <c r="AK397" s="144"/>
      <c r="AL397" s="144"/>
      <c r="AM397" s="144"/>
      <c r="AN397" s="144"/>
      <c r="AO397" s="144"/>
      <c r="AP397" s="144"/>
      <c r="AQ397" s="144"/>
      <c r="AR397" s="144"/>
      <c r="AS397" s="144"/>
      <c r="AT397" s="144"/>
      <c r="AU397" s="144"/>
      <c r="AV397" s="144"/>
      <c r="AW397" s="144"/>
      <c r="AX397" s="144"/>
      <c r="AY397" s="144"/>
      <c r="AZ397" s="144"/>
      <c r="BA397" s="144"/>
      <c r="BB397" s="144"/>
      <c r="BC397" s="144"/>
      <c r="BD397" s="144"/>
      <c r="BE397" s="144"/>
      <c r="BF397" s="144"/>
      <c r="BG397" s="144"/>
      <c r="BH397" s="144"/>
    </row>
    <row r="398" spans="1:60" outlineLevel="3">
      <c r="A398" s="151"/>
      <c r="B398" s="152"/>
      <c r="C398" s="183" t="s">
        <v>671</v>
      </c>
      <c r="D398" s="155"/>
      <c r="E398" s="156">
        <v>1.3125</v>
      </c>
      <c r="F398" s="154"/>
      <c r="G398" s="154"/>
      <c r="H398" s="154"/>
      <c r="I398" s="154"/>
      <c r="J398" s="154"/>
      <c r="K398" s="154"/>
      <c r="L398" s="154"/>
      <c r="M398" s="154"/>
      <c r="N398" s="153"/>
      <c r="O398" s="153"/>
      <c r="P398" s="153"/>
      <c r="Q398" s="153"/>
      <c r="R398" s="154"/>
      <c r="S398" s="154"/>
      <c r="T398" s="154"/>
      <c r="U398" s="154"/>
      <c r="V398" s="154"/>
      <c r="W398" s="154"/>
      <c r="X398" s="154"/>
      <c r="Y398" s="154"/>
      <c r="Z398" s="144"/>
      <c r="AA398" s="144"/>
      <c r="AB398" s="144"/>
      <c r="AC398" s="144"/>
      <c r="AD398" s="144"/>
      <c r="AE398" s="144"/>
      <c r="AF398" s="144"/>
      <c r="AG398" s="144" t="s">
        <v>189</v>
      </c>
      <c r="AH398" s="144">
        <v>0</v>
      </c>
      <c r="AI398" s="144"/>
      <c r="AJ398" s="144"/>
      <c r="AK398" s="144"/>
      <c r="AL398" s="144"/>
      <c r="AM398" s="144"/>
      <c r="AN398" s="144"/>
      <c r="AO398" s="144"/>
      <c r="AP398" s="144"/>
      <c r="AQ398" s="144"/>
      <c r="AR398" s="144"/>
      <c r="AS398" s="144"/>
      <c r="AT398" s="144"/>
      <c r="AU398" s="144"/>
      <c r="AV398" s="144"/>
      <c r="AW398" s="144"/>
      <c r="AX398" s="144"/>
      <c r="AY398" s="144"/>
      <c r="AZ398" s="144"/>
      <c r="BA398" s="144"/>
      <c r="BB398" s="144"/>
      <c r="BC398" s="144"/>
      <c r="BD398" s="144"/>
      <c r="BE398" s="144"/>
      <c r="BF398" s="144"/>
      <c r="BG398" s="144"/>
      <c r="BH398" s="144"/>
    </row>
    <row r="399" spans="1:60" outlineLevel="3">
      <c r="A399" s="151"/>
      <c r="B399" s="152"/>
      <c r="C399" s="183" t="s">
        <v>672</v>
      </c>
      <c r="D399" s="155"/>
      <c r="E399" s="156">
        <v>2.7749999999999999</v>
      </c>
      <c r="F399" s="154"/>
      <c r="G399" s="154"/>
      <c r="H399" s="154"/>
      <c r="I399" s="154"/>
      <c r="J399" s="154"/>
      <c r="K399" s="154"/>
      <c r="L399" s="154"/>
      <c r="M399" s="154"/>
      <c r="N399" s="153"/>
      <c r="O399" s="153"/>
      <c r="P399" s="153"/>
      <c r="Q399" s="153"/>
      <c r="R399" s="154"/>
      <c r="S399" s="154"/>
      <c r="T399" s="154"/>
      <c r="U399" s="154"/>
      <c r="V399" s="154"/>
      <c r="W399" s="154"/>
      <c r="X399" s="154"/>
      <c r="Y399" s="154"/>
      <c r="Z399" s="144"/>
      <c r="AA399" s="144"/>
      <c r="AB399" s="144"/>
      <c r="AC399" s="144"/>
      <c r="AD399" s="144"/>
      <c r="AE399" s="144"/>
      <c r="AF399" s="144"/>
      <c r="AG399" s="144" t="s">
        <v>189</v>
      </c>
      <c r="AH399" s="144">
        <v>0</v>
      </c>
      <c r="AI399" s="144"/>
      <c r="AJ399" s="144"/>
      <c r="AK399" s="144"/>
      <c r="AL399" s="144"/>
      <c r="AM399" s="144"/>
      <c r="AN399" s="144"/>
      <c r="AO399" s="144"/>
      <c r="AP399" s="144"/>
      <c r="AQ399" s="144"/>
      <c r="AR399" s="144"/>
      <c r="AS399" s="144"/>
      <c r="AT399" s="144"/>
      <c r="AU399" s="144"/>
      <c r="AV399" s="144"/>
      <c r="AW399" s="144"/>
      <c r="AX399" s="144"/>
      <c r="AY399" s="144"/>
      <c r="AZ399" s="144"/>
      <c r="BA399" s="144"/>
      <c r="BB399" s="144"/>
      <c r="BC399" s="144"/>
      <c r="BD399" s="144"/>
      <c r="BE399" s="144"/>
      <c r="BF399" s="144"/>
      <c r="BG399" s="144"/>
      <c r="BH399" s="144"/>
    </row>
    <row r="400" spans="1:60" outlineLevel="3">
      <c r="A400" s="151"/>
      <c r="B400" s="152"/>
      <c r="C400" s="183" t="s">
        <v>671</v>
      </c>
      <c r="D400" s="155"/>
      <c r="E400" s="156">
        <v>1.3125</v>
      </c>
      <c r="F400" s="154"/>
      <c r="G400" s="154"/>
      <c r="H400" s="154"/>
      <c r="I400" s="154"/>
      <c r="J400" s="154"/>
      <c r="K400" s="154"/>
      <c r="L400" s="154"/>
      <c r="M400" s="154"/>
      <c r="N400" s="153"/>
      <c r="O400" s="153"/>
      <c r="P400" s="153"/>
      <c r="Q400" s="153"/>
      <c r="R400" s="154"/>
      <c r="S400" s="154"/>
      <c r="T400" s="154"/>
      <c r="U400" s="154"/>
      <c r="V400" s="154"/>
      <c r="W400" s="154"/>
      <c r="X400" s="154"/>
      <c r="Y400" s="154"/>
      <c r="Z400" s="144"/>
      <c r="AA400" s="144"/>
      <c r="AB400" s="144"/>
      <c r="AC400" s="144"/>
      <c r="AD400" s="144"/>
      <c r="AE400" s="144"/>
      <c r="AF400" s="144"/>
      <c r="AG400" s="144" t="s">
        <v>189</v>
      </c>
      <c r="AH400" s="144">
        <v>0</v>
      </c>
      <c r="AI400" s="144"/>
      <c r="AJ400" s="144"/>
      <c r="AK400" s="144"/>
      <c r="AL400" s="144"/>
      <c r="AM400" s="144"/>
      <c r="AN400" s="144"/>
      <c r="AO400" s="144"/>
      <c r="AP400" s="144"/>
      <c r="AQ400" s="144"/>
      <c r="AR400" s="144"/>
      <c r="AS400" s="144"/>
      <c r="AT400" s="144"/>
      <c r="AU400" s="144"/>
      <c r="AV400" s="144"/>
      <c r="AW400" s="144"/>
      <c r="AX400" s="144"/>
      <c r="AY400" s="144"/>
      <c r="AZ400" s="144"/>
      <c r="BA400" s="144"/>
      <c r="BB400" s="144"/>
      <c r="BC400" s="144"/>
      <c r="BD400" s="144"/>
      <c r="BE400" s="144"/>
      <c r="BF400" s="144"/>
      <c r="BG400" s="144"/>
      <c r="BH400" s="144"/>
    </row>
    <row r="401" spans="1:60" outlineLevel="3">
      <c r="A401" s="151"/>
      <c r="B401" s="152"/>
      <c r="C401" s="183" t="s">
        <v>673</v>
      </c>
      <c r="D401" s="155"/>
      <c r="E401" s="156">
        <v>5.6524999999999999</v>
      </c>
      <c r="F401" s="154"/>
      <c r="G401" s="154"/>
      <c r="H401" s="154"/>
      <c r="I401" s="154"/>
      <c r="J401" s="154"/>
      <c r="K401" s="154"/>
      <c r="L401" s="154"/>
      <c r="M401" s="154"/>
      <c r="N401" s="153"/>
      <c r="O401" s="153"/>
      <c r="P401" s="153"/>
      <c r="Q401" s="153"/>
      <c r="R401" s="154"/>
      <c r="S401" s="154"/>
      <c r="T401" s="154"/>
      <c r="U401" s="154"/>
      <c r="V401" s="154"/>
      <c r="W401" s="154"/>
      <c r="X401" s="154"/>
      <c r="Y401" s="154"/>
      <c r="Z401" s="144"/>
      <c r="AA401" s="144"/>
      <c r="AB401" s="144"/>
      <c r="AC401" s="144"/>
      <c r="AD401" s="144"/>
      <c r="AE401" s="144"/>
      <c r="AF401" s="144"/>
      <c r="AG401" s="144" t="s">
        <v>189</v>
      </c>
      <c r="AH401" s="144">
        <v>0</v>
      </c>
      <c r="AI401" s="144"/>
      <c r="AJ401" s="144"/>
      <c r="AK401" s="144"/>
      <c r="AL401" s="144"/>
      <c r="AM401" s="144"/>
      <c r="AN401" s="144"/>
      <c r="AO401" s="144"/>
      <c r="AP401" s="144"/>
      <c r="AQ401" s="144"/>
      <c r="AR401" s="144"/>
      <c r="AS401" s="144"/>
      <c r="AT401" s="144"/>
      <c r="AU401" s="144"/>
      <c r="AV401" s="144"/>
      <c r="AW401" s="144"/>
      <c r="AX401" s="144"/>
      <c r="AY401" s="144"/>
      <c r="AZ401" s="144"/>
      <c r="BA401" s="144"/>
      <c r="BB401" s="144"/>
      <c r="BC401" s="144"/>
      <c r="BD401" s="144"/>
      <c r="BE401" s="144"/>
      <c r="BF401" s="144"/>
      <c r="BG401" s="144"/>
      <c r="BH401" s="144"/>
    </row>
    <row r="402" spans="1:60" outlineLevel="1">
      <c r="A402" s="167">
        <v>130</v>
      </c>
      <c r="B402" s="168" t="s">
        <v>674</v>
      </c>
      <c r="C402" s="182" t="s">
        <v>675</v>
      </c>
      <c r="D402" s="169" t="s">
        <v>220</v>
      </c>
      <c r="E402" s="170">
        <v>17.238499999999998</v>
      </c>
      <c r="F402" s="171"/>
      <c r="G402" s="172">
        <f>ROUND(E402*F402,2)</f>
        <v>0</v>
      </c>
      <c r="H402" s="171"/>
      <c r="I402" s="172">
        <f>ROUND(E402*H402,2)</f>
        <v>0</v>
      </c>
      <c r="J402" s="171"/>
      <c r="K402" s="172">
        <f>ROUND(E402*J402,2)</f>
        <v>0</v>
      </c>
      <c r="L402" s="172">
        <v>21</v>
      </c>
      <c r="M402" s="172">
        <f>G402*(1+L402/100)</f>
        <v>0</v>
      </c>
      <c r="N402" s="170">
        <v>7.1999999999999995E-2</v>
      </c>
      <c r="O402" s="170">
        <f>ROUND(E402*N402,2)</f>
        <v>1.24</v>
      </c>
      <c r="P402" s="170">
        <v>0</v>
      </c>
      <c r="Q402" s="170">
        <f>ROUND(E402*P402,2)</f>
        <v>0</v>
      </c>
      <c r="R402" s="172" t="s">
        <v>229</v>
      </c>
      <c r="S402" s="172" t="s">
        <v>184</v>
      </c>
      <c r="T402" s="172" t="s">
        <v>184</v>
      </c>
      <c r="U402" s="172">
        <v>0</v>
      </c>
      <c r="V402" s="172">
        <f>ROUND(E402*U402,2)</f>
        <v>0</v>
      </c>
      <c r="W402" s="172"/>
      <c r="X402" s="173" t="s">
        <v>230</v>
      </c>
      <c r="Y402" s="154" t="s">
        <v>186</v>
      </c>
      <c r="Z402" s="144"/>
      <c r="AA402" s="144"/>
      <c r="AB402" s="144"/>
      <c r="AC402" s="144"/>
      <c r="AD402" s="144"/>
      <c r="AE402" s="144"/>
      <c r="AF402" s="144"/>
      <c r="AG402" s="144" t="s">
        <v>231</v>
      </c>
      <c r="AH402" s="144"/>
      <c r="AI402" s="144"/>
      <c r="AJ402" s="144"/>
      <c r="AK402" s="144"/>
      <c r="AL402" s="144"/>
      <c r="AM402" s="144"/>
      <c r="AN402" s="144"/>
      <c r="AO402" s="144"/>
      <c r="AP402" s="144"/>
      <c r="AQ402" s="144"/>
      <c r="AR402" s="144"/>
      <c r="AS402" s="144"/>
      <c r="AT402" s="144"/>
      <c r="AU402" s="144"/>
      <c r="AV402" s="144"/>
      <c r="AW402" s="144"/>
      <c r="AX402" s="144"/>
      <c r="AY402" s="144"/>
      <c r="AZ402" s="144"/>
      <c r="BA402" s="144"/>
      <c r="BB402" s="144"/>
      <c r="BC402" s="144"/>
      <c r="BD402" s="144"/>
      <c r="BE402" s="144"/>
      <c r="BF402" s="144"/>
      <c r="BG402" s="144"/>
      <c r="BH402" s="144"/>
    </row>
    <row r="403" spans="1:60" outlineLevel="2">
      <c r="A403" s="151"/>
      <c r="B403" s="152"/>
      <c r="C403" s="183" t="s">
        <v>676</v>
      </c>
      <c r="D403" s="155"/>
      <c r="E403" s="156">
        <v>17.238499999999998</v>
      </c>
      <c r="F403" s="154"/>
      <c r="G403" s="154"/>
      <c r="H403" s="154"/>
      <c r="I403" s="154"/>
      <c r="J403" s="154"/>
      <c r="K403" s="154"/>
      <c r="L403" s="154"/>
      <c r="M403" s="154"/>
      <c r="N403" s="153"/>
      <c r="O403" s="153"/>
      <c r="P403" s="153"/>
      <c r="Q403" s="153"/>
      <c r="R403" s="154"/>
      <c r="S403" s="154"/>
      <c r="T403" s="154"/>
      <c r="U403" s="154"/>
      <c r="V403" s="154"/>
      <c r="W403" s="154"/>
      <c r="X403" s="154"/>
      <c r="Y403" s="154"/>
      <c r="Z403" s="144"/>
      <c r="AA403" s="144"/>
      <c r="AB403" s="144"/>
      <c r="AC403" s="144"/>
      <c r="AD403" s="144"/>
      <c r="AE403" s="144"/>
      <c r="AF403" s="144"/>
      <c r="AG403" s="144" t="s">
        <v>189</v>
      </c>
      <c r="AH403" s="144">
        <v>5</v>
      </c>
      <c r="AI403" s="144"/>
      <c r="AJ403" s="144"/>
      <c r="AK403" s="144"/>
      <c r="AL403" s="144"/>
      <c r="AM403" s="144"/>
      <c r="AN403" s="144"/>
      <c r="AO403" s="144"/>
      <c r="AP403" s="144"/>
      <c r="AQ403" s="144"/>
      <c r="AR403" s="144"/>
      <c r="AS403" s="144"/>
      <c r="AT403" s="144"/>
      <c r="AU403" s="144"/>
      <c r="AV403" s="144"/>
      <c r="AW403" s="144"/>
      <c r="AX403" s="144"/>
      <c r="AY403" s="144"/>
      <c r="AZ403" s="144"/>
      <c r="BA403" s="144"/>
      <c r="BB403" s="144"/>
      <c r="BC403" s="144"/>
      <c r="BD403" s="144"/>
      <c r="BE403" s="144"/>
      <c r="BF403" s="144"/>
      <c r="BG403" s="144"/>
      <c r="BH403" s="144"/>
    </row>
    <row r="404" spans="1:60" outlineLevel="1">
      <c r="A404" s="174">
        <v>131</v>
      </c>
      <c r="B404" s="175" t="s">
        <v>677</v>
      </c>
      <c r="C404" s="184" t="s">
        <v>678</v>
      </c>
      <c r="D404" s="176" t="s">
        <v>235</v>
      </c>
      <c r="E404" s="177">
        <v>1.7175499999999999</v>
      </c>
      <c r="F404" s="178"/>
      <c r="G404" s="179">
        <f>ROUND(E404*F404,2)</f>
        <v>0</v>
      </c>
      <c r="H404" s="178"/>
      <c r="I404" s="179">
        <f>ROUND(E404*H404,2)</f>
        <v>0</v>
      </c>
      <c r="J404" s="178"/>
      <c r="K404" s="179">
        <f>ROUND(E404*J404,2)</f>
        <v>0</v>
      </c>
      <c r="L404" s="179">
        <v>21</v>
      </c>
      <c r="M404" s="179">
        <f>G404*(1+L404/100)</f>
        <v>0</v>
      </c>
      <c r="N404" s="177">
        <v>0</v>
      </c>
      <c r="O404" s="177">
        <f>ROUND(E404*N404,2)</f>
        <v>0</v>
      </c>
      <c r="P404" s="177">
        <v>0</v>
      </c>
      <c r="Q404" s="177">
        <f>ROUND(E404*P404,2)</f>
        <v>0</v>
      </c>
      <c r="R404" s="179"/>
      <c r="S404" s="179" t="s">
        <v>184</v>
      </c>
      <c r="T404" s="179" t="s">
        <v>184</v>
      </c>
      <c r="U404" s="179">
        <v>1.67</v>
      </c>
      <c r="V404" s="179">
        <f>ROUND(E404*U404,2)</f>
        <v>2.87</v>
      </c>
      <c r="W404" s="179"/>
      <c r="X404" s="180" t="s">
        <v>488</v>
      </c>
      <c r="Y404" s="154" t="s">
        <v>186</v>
      </c>
      <c r="Z404" s="144"/>
      <c r="AA404" s="144"/>
      <c r="AB404" s="144"/>
      <c r="AC404" s="144"/>
      <c r="AD404" s="144"/>
      <c r="AE404" s="144"/>
      <c r="AF404" s="144"/>
      <c r="AG404" s="144" t="s">
        <v>489</v>
      </c>
      <c r="AH404" s="144"/>
      <c r="AI404" s="144"/>
      <c r="AJ404" s="144"/>
      <c r="AK404" s="144"/>
      <c r="AL404" s="144"/>
      <c r="AM404" s="144"/>
      <c r="AN404" s="144"/>
      <c r="AO404" s="144"/>
      <c r="AP404" s="144"/>
      <c r="AQ404" s="144"/>
      <c r="AR404" s="144"/>
      <c r="AS404" s="144"/>
      <c r="AT404" s="144"/>
      <c r="AU404" s="144"/>
      <c r="AV404" s="144"/>
      <c r="AW404" s="144"/>
      <c r="AX404" s="144"/>
      <c r="AY404" s="144"/>
      <c r="AZ404" s="144"/>
      <c r="BA404" s="144"/>
      <c r="BB404" s="144"/>
      <c r="BC404" s="144"/>
      <c r="BD404" s="144"/>
      <c r="BE404" s="144"/>
      <c r="BF404" s="144"/>
      <c r="BG404" s="144"/>
      <c r="BH404" s="144"/>
    </row>
    <row r="405" spans="1:60">
      <c r="A405" s="160" t="s">
        <v>179</v>
      </c>
      <c r="B405" s="161" t="s">
        <v>141</v>
      </c>
      <c r="C405" s="181" t="s">
        <v>142</v>
      </c>
      <c r="D405" s="162"/>
      <c r="E405" s="163"/>
      <c r="F405" s="164"/>
      <c r="G405" s="164">
        <f>SUMIF(AG406:AG413,"&lt;&gt;NOR",G406:G413)</f>
        <v>0</v>
      </c>
      <c r="H405" s="164"/>
      <c r="I405" s="164">
        <f>SUM(I406:I413)</f>
        <v>0</v>
      </c>
      <c r="J405" s="164"/>
      <c r="K405" s="164">
        <f>SUM(K406:K413)</f>
        <v>0</v>
      </c>
      <c r="L405" s="164"/>
      <c r="M405" s="164">
        <f>SUM(M406:M413)</f>
        <v>0</v>
      </c>
      <c r="N405" s="163"/>
      <c r="O405" s="163">
        <f>SUM(O406:O413)</f>
        <v>0.05</v>
      </c>
      <c r="P405" s="163"/>
      <c r="Q405" s="163">
        <f>SUM(Q406:Q413)</f>
        <v>0</v>
      </c>
      <c r="R405" s="164"/>
      <c r="S405" s="164"/>
      <c r="T405" s="164"/>
      <c r="U405" s="164"/>
      <c r="V405" s="164">
        <f>SUM(V406:V413)</f>
        <v>46.15</v>
      </c>
      <c r="W405" s="164"/>
      <c r="X405" s="165"/>
      <c r="Y405" s="159"/>
      <c r="AG405" t="s">
        <v>180</v>
      </c>
    </row>
    <row r="406" spans="1:60" outlineLevel="1">
      <c r="A406" s="167">
        <v>132</v>
      </c>
      <c r="B406" s="168" t="s">
        <v>679</v>
      </c>
      <c r="C406" s="182" t="s">
        <v>680</v>
      </c>
      <c r="D406" s="169" t="s">
        <v>220</v>
      </c>
      <c r="E406" s="170">
        <v>307.69153</v>
      </c>
      <c r="F406" s="171"/>
      <c r="G406" s="172">
        <f>ROUND(E406*F406,2)</f>
        <v>0</v>
      </c>
      <c r="H406" s="171"/>
      <c r="I406" s="172">
        <f>ROUND(E406*H406,2)</f>
        <v>0</v>
      </c>
      <c r="J406" s="171"/>
      <c r="K406" s="172">
        <f>ROUND(E406*J406,2)</f>
        <v>0</v>
      </c>
      <c r="L406" s="172">
        <v>21</v>
      </c>
      <c r="M406" s="172">
        <f>G406*(1+L406/100)</f>
        <v>0</v>
      </c>
      <c r="N406" s="170">
        <v>1.6000000000000001E-4</v>
      </c>
      <c r="O406" s="170">
        <f>ROUND(E406*N406,2)</f>
        <v>0.05</v>
      </c>
      <c r="P406" s="170">
        <v>0</v>
      </c>
      <c r="Q406" s="170">
        <f>ROUND(E406*P406,2)</f>
        <v>0</v>
      </c>
      <c r="R406" s="172"/>
      <c r="S406" s="172" t="s">
        <v>184</v>
      </c>
      <c r="T406" s="172" t="s">
        <v>184</v>
      </c>
      <c r="U406" s="172">
        <v>0.15</v>
      </c>
      <c r="V406" s="172">
        <f>ROUND(E406*U406,2)</f>
        <v>46.15</v>
      </c>
      <c r="W406" s="172"/>
      <c r="X406" s="173" t="s">
        <v>185</v>
      </c>
      <c r="Y406" s="154" t="s">
        <v>186</v>
      </c>
      <c r="Z406" s="144"/>
      <c r="AA406" s="144"/>
      <c r="AB406" s="144"/>
      <c r="AC406" s="144"/>
      <c r="AD406" s="144"/>
      <c r="AE406" s="144"/>
      <c r="AF406" s="144"/>
      <c r="AG406" s="144" t="s">
        <v>187</v>
      </c>
      <c r="AH406" s="144"/>
      <c r="AI406" s="144"/>
      <c r="AJ406" s="144"/>
      <c r="AK406" s="144"/>
      <c r="AL406" s="144"/>
      <c r="AM406" s="144"/>
      <c r="AN406" s="144"/>
      <c r="AO406" s="144"/>
      <c r="AP406" s="144"/>
      <c r="AQ406" s="144"/>
      <c r="AR406" s="144"/>
      <c r="AS406" s="144"/>
      <c r="AT406" s="144"/>
      <c r="AU406" s="144"/>
      <c r="AV406" s="144"/>
      <c r="AW406" s="144"/>
      <c r="AX406" s="144"/>
      <c r="AY406" s="144"/>
      <c r="AZ406" s="144"/>
      <c r="BA406" s="144"/>
      <c r="BB406" s="144"/>
      <c r="BC406" s="144"/>
      <c r="BD406" s="144"/>
      <c r="BE406" s="144"/>
      <c r="BF406" s="144"/>
      <c r="BG406" s="144"/>
      <c r="BH406" s="144"/>
    </row>
    <row r="407" spans="1:60" ht="33.75" outlineLevel="2">
      <c r="A407" s="151"/>
      <c r="B407" s="152"/>
      <c r="C407" s="183" t="s">
        <v>681</v>
      </c>
      <c r="D407" s="155"/>
      <c r="E407" s="156">
        <v>42.056800000000003</v>
      </c>
      <c r="F407" s="154"/>
      <c r="G407" s="154"/>
      <c r="H407" s="154"/>
      <c r="I407" s="154"/>
      <c r="J407" s="154"/>
      <c r="K407" s="154"/>
      <c r="L407" s="154"/>
      <c r="M407" s="154"/>
      <c r="N407" s="153"/>
      <c r="O407" s="153"/>
      <c r="P407" s="153"/>
      <c r="Q407" s="153"/>
      <c r="R407" s="154"/>
      <c r="S407" s="154"/>
      <c r="T407" s="154"/>
      <c r="U407" s="154"/>
      <c r="V407" s="154"/>
      <c r="W407" s="154"/>
      <c r="X407" s="154"/>
      <c r="Y407" s="154"/>
      <c r="Z407" s="144"/>
      <c r="AA407" s="144"/>
      <c r="AB407" s="144"/>
      <c r="AC407" s="144"/>
      <c r="AD407" s="144"/>
      <c r="AE407" s="144"/>
      <c r="AF407" s="144"/>
      <c r="AG407" s="144" t="s">
        <v>189</v>
      </c>
      <c r="AH407" s="144">
        <v>0</v>
      </c>
      <c r="AI407" s="144"/>
      <c r="AJ407" s="144"/>
      <c r="AK407" s="144"/>
      <c r="AL407" s="144"/>
      <c r="AM407" s="144"/>
      <c r="AN407" s="144"/>
      <c r="AO407" s="144"/>
      <c r="AP407" s="144"/>
      <c r="AQ407" s="144"/>
      <c r="AR407" s="144"/>
      <c r="AS407" s="144"/>
      <c r="AT407" s="144"/>
      <c r="AU407" s="144"/>
      <c r="AV407" s="144"/>
      <c r="AW407" s="144"/>
      <c r="AX407" s="144"/>
      <c r="AY407" s="144"/>
      <c r="AZ407" s="144"/>
      <c r="BA407" s="144"/>
      <c r="BB407" s="144"/>
      <c r="BC407" s="144"/>
      <c r="BD407" s="144"/>
      <c r="BE407" s="144"/>
      <c r="BF407" s="144"/>
      <c r="BG407" s="144"/>
      <c r="BH407" s="144"/>
    </row>
    <row r="408" spans="1:60" outlineLevel="3">
      <c r="A408" s="151"/>
      <c r="B408" s="152"/>
      <c r="C408" s="183" t="s">
        <v>682</v>
      </c>
      <c r="D408" s="155"/>
      <c r="E408" s="156">
        <v>10.775</v>
      </c>
      <c r="F408" s="154"/>
      <c r="G408" s="154"/>
      <c r="H408" s="154"/>
      <c r="I408" s="154"/>
      <c r="J408" s="154"/>
      <c r="K408" s="154"/>
      <c r="L408" s="154"/>
      <c r="M408" s="154"/>
      <c r="N408" s="153"/>
      <c r="O408" s="153"/>
      <c r="P408" s="153"/>
      <c r="Q408" s="153"/>
      <c r="R408" s="154"/>
      <c r="S408" s="154"/>
      <c r="T408" s="154"/>
      <c r="U408" s="154"/>
      <c r="V408" s="154"/>
      <c r="W408" s="154"/>
      <c r="X408" s="154"/>
      <c r="Y408" s="154"/>
      <c r="Z408" s="144"/>
      <c r="AA408" s="144"/>
      <c r="AB408" s="144"/>
      <c r="AC408" s="144"/>
      <c r="AD408" s="144"/>
      <c r="AE408" s="144"/>
      <c r="AF408" s="144"/>
      <c r="AG408" s="144" t="s">
        <v>189</v>
      </c>
      <c r="AH408" s="144">
        <v>0</v>
      </c>
      <c r="AI408" s="144"/>
      <c r="AJ408" s="144"/>
      <c r="AK408" s="144"/>
      <c r="AL408" s="144"/>
      <c r="AM408" s="144"/>
      <c r="AN408" s="144"/>
      <c r="AO408" s="144"/>
      <c r="AP408" s="144"/>
      <c r="AQ408" s="144"/>
      <c r="AR408" s="144"/>
      <c r="AS408" s="144"/>
      <c r="AT408" s="144"/>
      <c r="AU408" s="144"/>
      <c r="AV408" s="144"/>
      <c r="AW408" s="144"/>
      <c r="AX408" s="144"/>
      <c r="AY408" s="144"/>
      <c r="AZ408" s="144"/>
      <c r="BA408" s="144"/>
      <c r="BB408" s="144"/>
      <c r="BC408" s="144"/>
      <c r="BD408" s="144"/>
      <c r="BE408" s="144"/>
      <c r="BF408" s="144"/>
      <c r="BG408" s="144"/>
      <c r="BH408" s="144"/>
    </row>
    <row r="409" spans="1:60" outlineLevel="3">
      <c r="A409" s="151"/>
      <c r="B409" s="152"/>
      <c r="C409" s="183" t="s">
        <v>683</v>
      </c>
      <c r="D409" s="155"/>
      <c r="E409" s="156">
        <v>24.58</v>
      </c>
      <c r="F409" s="154"/>
      <c r="G409" s="154"/>
      <c r="H409" s="154"/>
      <c r="I409" s="154"/>
      <c r="J409" s="154"/>
      <c r="K409" s="154"/>
      <c r="L409" s="154"/>
      <c r="M409" s="154"/>
      <c r="N409" s="153"/>
      <c r="O409" s="153"/>
      <c r="P409" s="153"/>
      <c r="Q409" s="153"/>
      <c r="R409" s="154"/>
      <c r="S409" s="154"/>
      <c r="T409" s="154"/>
      <c r="U409" s="154"/>
      <c r="V409" s="154"/>
      <c r="W409" s="154"/>
      <c r="X409" s="154"/>
      <c r="Y409" s="154"/>
      <c r="Z409" s="144"/>
      <c r="AA409" s="144"/>
      <c r="AB409" s="144"/>
      <c r="AC409" s="144"/>
      <c r="AD409" s="144"/>
      <c r="AE409" s="144"/>
      <c r="AF409" s="144"/>
      <c r="AG409" s="144" t="s">
        <v>189</v>
      </c>
      <c r="AH409" s="144">
        <v>0</v>
      </c>
      <c r="AI409" s="144"/>
      <c r="AJ409" s="144"/>
      <c r="AK409" s="144"/>
      <c r="AL409" s="144"/>
      <c r="AM409" s="144"/>
      <c r="AN409" s="144"/>
      <c r="AO409" s="144"/>
      <c r="AP409" s="144"/>
      <c r="AQ409" s="144"/>
      <c r="AR409" s="144"/>
      <c r="AS409" s="144"/>
      <c r="AT409" s="144"/>
      <c r="AU409" s="144"/>
      <c r="AV409" s="144"/>
      <c r="AW409" s="144"/>
      <c r="AX409" s="144"/>
      <c r="AY409" s="144"/>
      <c r="AZ409" s="144"/>
      <c r="BA409" s="144"/>
      <c r="BB409" s="144"/>
      <c r="BC409" s="144"/>
      <c r="BD409" s="144"/>
      <c r="BE409" s="144"/>
      <c r="BF409" s="144"/>
      <c r="BG409" s="144"/>
      <c r="BH409" s="144"/>
    </row>
    <row r="410" spans="1:60" ht="33.75" outlineLevel="3">
      <c r="A410" s="151"/>
      <c r="B410" s="152"/>
      <c r="C410" s="183" t="s">
        <v>684</v>
      </c>
      <c r="D410" s="155"/>
      <c r="E410" s="156">
        <v>31.006399999999999</v>
      </c>
      <c r="F410" s="154"/>
      <c r="G410" s="154"/>
      <c r="H410" s="154"/>
      <c r="I410" s="154"/>
      <c r="J410" s="154"/>
      <c r="K410" s="154"/>
      <c r="L410" s="154"/>
      <c r="M410" s="154"/>
      <c r="N410" s="153"/>
      <c r="O410" s="153"/>
      <c r="P410" s="153"/>
      <c r="Q410" s="153"/>
      <c r="R410" s="154"/>
      <c r="S410" s="154"/>
      <c r="T410" s="154"/>
      <c r="U410" s="154"/>
      <c r="V410" s="154"/>
      <c r="W410" s="154"/>
      <c r="X410" s="154"/>
      <c r="Y410" s="154"/>
      <c r="Z410" s="144"/>
      <c r="AA410" s="144"/>
      <c r="AB410" s="144"/>
      <c r="AC410" s="144"/>
      <c r="AD410" s="144"/>
      <c r="AE410" s="144"/>
      <c r="AF410" s="144"/>
      <c r="AG410" s="144" t="s">
        <v>189</v>
      </c>
      <c r="AH410" s="144">
        <v>0</v>
      </c>
      <c r="AI410" s="144"/>
      <c r="AJ410" s="144"/>
      <c r="AK410" s="144"/>
      <c r="AL410" s="144"/>
      <c r="AM410" s="144"/>
      <c r="AN410" s="144"/>
      <c r="AO410" s="144"/>
      <c r="AP410" s="144"/>
      <c r="AQ410" s="144"/>
      <c r="AR410" s="144"/>
      <c r="AS410" s="144"/>
      <c r="AT410" s="144"/>
      <c r="AU410" s="144"/>
      <c r="AV410" s="144"/>
      <c r="AW410" s="144"/>
      <c r="AX410" s="144"/>
      <c r="AY410" s="144"/>
      <c r="AZ410" s="144"/>
      <c r="BA410" s="144"/>
      <c r="BB410" s="144"/>
      <c r="BC410" s="144"/>
      <c r="BD410" s="144"/>
      <c r="BE410" s="144"/>
      <c r="BF410" s="144"/>
      <c r="BG410" s="144"/>
      <c r="BH410" s="144"/>
    </row>
    <row r="411" spans="1:60" ht="22.5" outlineLevel="3">
      <c r="A411" s="151"/>
      <c r="B411" s="152"/>
      <c r="C411" s="183" t="s">
        <v>685</v>
      </c>
      <c r="D411" s="155"/>
      <c r="E411" s="156">
        <v>14.860799999999999</v>
      </c>
      <c r="F411" s="154"/>
      <c r="G411" s="154"/>
      <c r="H411" s="154"/>
      <c r="I411" s="154"/>
      <c r="J411" s="154"/>
      <c r="K411" s="154"/>
      <c r="L411" s="154"/>
      <c r="M411" s="154"/>
      <c r="N411" s="153"/>
      <c r="O411" s="153"/>
      <c r="P411" s="153"/>
      <c r="Q411" s="153"/>
      <c r="R411" s="154"/>
      <c r="S411" s="154"/>
      <c r="T411" s="154"/>
      <c r="U411" s="154"/>
      <c r="V411" s="154"/>
      <c r="W411" s="154"/>
      <c r="X411" s="154"/>
      <c r="Y411" s="154"/>
      <c r="Z411" s="144"/>
      <c r="AA411" s="144"/>
      <c r="AB411" s="144"/>
      <c r="AC411" s="144"/>
      <c r="AD411" s="144"/>
      <c r="AE411" s="144"/>
      <c r="AF411" s="144"/>
      <c r="AG411" s="144" t="s">
        <v>189</v>
      </c>
      <c r="AH411" s="144">
        <v>0</v>
      </c>
      <c r="AI411" s="144"/>
      <c r="AJ411" s="144"/>
      <c r="AK411" s="144"/>
      <c r="AL411" s="144"/>
      <c r="AM411" s="144"/>
      <c r="AN411" s="144"/>
      <c r="AO411" s="144"/>
      <c r="AP411" s="144"/>
      <c r="AQ411" s="144"/>
      <c r="AR411" s="144"/>
      <c r="AS411" s="144"/>
      <c r="AT411" s="144"/>
      <c r="AU411" s="144"/>
      <c r="AV411" s="144"/>
      <c r="AW411" s="144"/>
      <c r="AX411" s="144"/>
      <c r="AY411" s="144"/>
      <c r="AZ411" s="144"/>
      <c r="BA411" s="144"/>
      <c r="BB411" s="144"/>
      <c r="BC411" s="144"/>
      <c r="BD411" s="144"/>
      <c r="BE411" s="144"/>
      <c r="BF411" s="144"/>
      <c r="BG411" s="144"/>
      <c r="BH411" s="144"/>
    </row>
    <row r="412" spans="1:60" outlineLevel="3">
      <c r="A412" s="151"/>
      <c r="B412" s="152"/>
      <c r="C412" s="183" t="s">
        <v>686</v>
      </c>
      <c r="D412" s="155"/>
      <c r="E412" s="156">
        <v>4.4125300000000003</v>
      </c>
      <c r="F412" s="154"/>
      <c r="G412" s="154"/>
      <c r="H412" s="154"/>
      <c r="I412" s="154"/>
      <c r="J412" s="154"/>
      <c r="K412" s="154"/>
      <c r="L412" s="154"/>
      <c r="M412" s="154"/>
      <c r="N412" s="153"/>
      <c r="O412" s="153"/>
      <c r="P412" s="153"/>
      <c r="Q412" s="153"/>
      <c r="R412" s="154"/>
      <c r="S412" s="154"/>
      <c r="T412" s="154"/>
      <c r="U412" s="154"/>
      <c r="V412" s="154"/>
      <c r="W412" s="154"/>
      <c r="X412" s="154"/>
      <c r="Y412" s="154"/>
      <c r="Z412" s="144"/>
      <c r="AA412" s="144"/>
      <c r="AB412" s="144"/>
      <c r="AC412" s="144"/>
      <c r="AD412" s="144"/>
      <c r="AE412" s="144"/>
      <c r="AF412" s="144"/>
      <c r="AG412" s="144" t="s">
        <v>189</v>
      </c>
      <c r="AH412" s="144">
        <v>0</v>
      </c>
      <c r="AI412" s="144"/>
      <c r="AJ412" s="144"/>
      <c r="AK412" s="144"/>
      <c r="AL412" s="144"/>
      <c r="AM412" s="144"/>
      <c r="AN412" s="144"/>
      <c r="AO412" s="144"/>
      <c r="AP412" s="144"/>
      <c r="AQ412" s="144"/>
      <c r="AR412" s="144"/>
      <c r="AS412" s="144"/>
      <c r="AT412" s="144"/>
      <c r="AU412" s="144"/>
      <c r="AV412" s="144"/>
      <c r="AW412" s="144"/>
      <c r="AX412" s="144"/>
      <c r="AY412" s="144"/>
      <c r="AZ412" s="144"/>
      <c r="BA412" s="144"/>
      <c r="BB412" s="144"/>
      <c r="BC412" s="144"/>
      <c r="BD412" s="144"/>
      <c r="BE412" s="144"/>
      <c r="BF412" s="144"/>
      <c r="BG412" s="144"/>
      <c r="BH412" s="144"/>
    </row>
    <row r="413" spans="1:60" outlineLevel="3">
      <c r="A413" s="151"/>
      <c r="B413" s="152"/>
      <c r="C413" s="183" t="s">
        <v>687</v>
      </c>
      <c r="D413" s="155"/>
      <c r="E413" s="156">
        <v>180</v>
      </c>
      <c r="F413" s="154"/>
      <c r="G413" s="154"/>
      <c r="H413" s="154"/>
      <c r="I413" s="154"/>
      <c r="J413" s="154"/>
      <c r="K413" s="154"/>
      <c r="L413" s="154"/>
      <c r="M413" s="154"/>
      <c r="N413" s="153"/>
      <c r="O413" s="153"/>
      <c r="P413" s="153"/>
      <c r="Q413" s="153"/>
      <c r="R413" s="154"/>
      <c r="S413" s="154"/>
      <c r="T413" s="154"/>
      <c r="U413" s="154"/>
      <c r="V413" s="154"/>
      <c r="W413" s="154"/>
      <c r="X413" s="154"/>
      <c r="Y413" s="154"/>
      <c r="Z413" s="144"/>
      <c r="AA413" s="144"/>
      <c r="AB413" s="144"/>
      <c r="AC413" s="144"/>
      <c r="AD413" s="144"/>
      <c r="AE413" s="144"/>
      <c r="AF413" s="144"/>
      <c r="AG413" s="144" t="s">
        <v>189</v>
      </c>
      <c r="AH413" s="144">
        <v>0</v>
      </c>
      <c r="AI413" s="144"/>
      <c r="AJ413" s="144"/>
      <c r="AK413" s="144"/>
      <c r="AL413" s="144"/>
      <c r="AM413" s="144"/>
      <c r="AN413" s="144"/>
      <c r="AO413" s="144"/>
      <c r="AP413" s="144"/>
      <c r="AQ413" s="144"/>
      <c r="AR413" s="144"/>
      <c r="AS413" s="144"/>
      <c r="AT413" s="144"/>
      <c r="AU413" s="144"/>
      <c r="AV413" s="144"/>
      <c r="AW413" s="144"/>
      <c r="AX413" s="144"/>
      <c r="AY413" s="144"/>
      <c r="AZ413" s="144"/>
      <c r="BA413" s="144"/>
      <c r="BB413" s="144"/>
      <c r="BC413" s="144"/>
      <c r="BD413" s="144"/>
      <c r="BE413" s="144"/>
      <c r="BF413" s="144"/>
      <c r="BG413" s="144"/>
      <c r="BH413" s="144"/>
    </row>
    <row r="414" spans="1:60">
      <c r="A414" s="160" t="s">
        <v>179</v>
      </c>
      <c r="B414" s="161" t="s">
        <v>143</v>
      </c>
      <c r="C414" s="181" t="s">
        <v>144</v>
      </c>
      <c r="D414" s="162"/>
      <c r="E414" s="163"/>
      <c r="F414" s="164"/>
      <c r="G414" s="164">
        <f>SUMIF(AG415:AG420,"&lt;&gt;NOR",G415:G420)</f>
        <v>0</v>
      </c>
      <c r="H414" s="164"/>
      <c r="I414" s="164">
        <f>SUM(I415:I420)</f>
        <v>0</v>
      </c>
      <c r="J414" s="164"/>
      <c r="K414" s="164">
        <f>SUM(K415:K420)</f>
        <v>0</v>
      </c>
      <c r="L414" s="164"/>
      <c r="M414" s="164">
        <f>SUM(M415:M420)</f>
        <v>0</v>
      </c>
      <c r="N414" s="163"/>
      <c r="O414" s="163">
        <f>SUM(O415:O420)</f>
        <v>0.06</v>
      </c>
      <c r="P414" s="163"/>
      <c r="Q414" s="163">
        <f>SUM(Q415:Q420)</f>
        <v>0</v>
      </c>
      <c r="R414" s="164"/>
      <c r="S414" s="164"/>
      <c r="T414" s="164"/>
      <c r="U414" s="164"/>
      <c r="V414" s="164">
        <f>SUM(V415:V420)</f>
        <v>38.64</v>
      </c>
      <c r="W414" s="164"/>
      <c r="X414" s="165"/>
      <c r="Y414" s="159"/>
      <c r="AG414" t="s">
        <v>180</v>
      </c>
    </row>
    <row r="415" spans="1:60" outlineLevel="1">
      <c r="A415" s="167">
        <v>133</v>
      </c>
      <c r="B415" s="168" t="s">
        <v>688</v>
      </c>
      <c r="C415" s="182" t="s">
        <v>689</v>
      </c>
      <c r="D415" s="169" t="s">
        <v>220</v>
      </c>
      <c r="E415" s="170">
        <v>292.93299999999999</v>
      </c>
      <c r="F415" s="171"/>
      <c r="G415" s="172">
        <f>ROUND(E415*F415,2)</f>
        <v>0</v>
      </c>
      <c r="H415" s="171"/>
      <c r="I415" s="172">
        <f>ROUND(E415*H415,2)</f>
        <v>0</v>
      </c>
      <c r="J415" s="171"/>
      <c r="K415" s="172">
        <f>ROUND(E415*J415,2)</f>
        <v>0</v>
      </c>
      <c r="L415" s="172">
        <v>21</v>
      </c>
      <c r="M415" s="172">
        <f>G415*(1+L415/100)</f>
        <v>0</v>
      </c>
      <c r="N415" s="170">
        <v>6.9999999999999994E-5</v>
      </c>
      <c r="O415" s="170">
        <f>ROUND(E415*N415,2)</f>
        <v>0.02</v>
      </c>
      <c r="P415" s="170">
        <v>0</v>
      </c>
      <c r="Q415" s="170">
        <f>ROUND(E415*P415,2)</f>
        <v>0</v>
      </c>
      <c r="R415" s="172"/>
      <c r="S415" s="172" t="s">
        <v>184</v>
      </c>
      <c r="T415" s="172" t="s">
        <v>184</v>
      </c>
      <c r="U415" s="172">
        <v>0.03</v>
      </c>
      <c r="V415" s="172">
        <f>ROUND(E415*U415,2)</f>
        <v>8.7899999999999991</v>
      </c>
      <c r="W415" s="172"/>
      <c r="X415" s="173" t="s">
        <v>185</v>
      </c>
      <c r="Y415" s="154" t="s">
        <v>186</v>
      </c>
      <c r="Z415" s="144"/>
      <c r="AA415" s="144"/>
      <c r="AB415" s="144"/>
      <c r="AC415" s="144"/>
      <c r="AD415" s="144"/>
      <c r="AE415" s="144"/>
      <c r="AF415" s="144"/>
      <c r="AG415" s="144" t="s">
        <v>187</v>
      </c>
      <c r="AH415" s="144"/>
      <c r="AI415" s="144"/>
      <c r="AJ415" s="144"/>
      <c r="AK415" s="144"/>
      <c r="AL415" s="144"/>
      <c r="AM415" s="144"/>
      <c r="AN415" s="144"/>
      <c r="AO415" s="144"/>
      <c r="AP415" s="144"/>
      <c r="AQ415" s="144"/>
      <c r="AR415" s="144"/>
      <c r="AS415" s="144"/>
      <c r="AT415" s="144"/>
      <c r="AU415" s="144"/>
      <c r="AV415" s="144"/>
      <c r="AW415" s="144"/>
      <c r="AX415" s="144"/>
      <c r="AY415" s="144"/>
      <c r="AZ415" s="144"/>
      <c r="BA415" s="144"/>
      <c r="BB415" s="144"/>
      <c r="BC415" s="144"/>
      <c r="BD415" s="144"/>
      <c r="BE415" s="144"/>
      <c r="BF415" s="144"/>
      <c r="BG415" s="144"/>
      <c r="BH415" s="144"/>
    </row>
    <row r="416" spans="1:60" outlineLevel="2">
      <c r="A416" s="151"/>
      <c r="B416" s="152"/>
      <c r="C416" s="183" t="s">
        <v>506</v>
      </c>
      <c r="D416" s="155"/>
      <c r="E416" s="156">
        <v>80.400000000000006</v>
      </c>
      <c r="F416" s="154"/>
      <c r="G416" s="154"/>
      <c r="H416" s="154"/>
      <c r="I416" s="154"/>
      <c r="J416" s="154"/>
      <c r="K416" s="154"/>
      <c r="L416" s="154"/>
      <c r="M416" s="154"/>
      <c r="N416" s="153"/>
      <c r="O416" s="153"/>
      <c r="P416" s="153"/>
      <c r="Q416" s="153"/>
      <c r="R416" s="154"/>
      <c r="S416" s="154"/>
      <c r="T416" s="154"/>
      <c r="U416" s="154"/>
      <c r="V416" s="154"/>
      <c r="W416" s="154"/>
      <c r="X416" s="154"/>
      <c r="Y416" s="154"/>
      <c r="Z416" s="144"/>
      <c r="AA416" s="144"/>
      <c r="AB416" s="144"/>
      <c r="AC416" s="144"/>
      <c r="AD416" s="144"/>
      <c r="AE416" s="144"/>
      <c r="AF416" s="144"/>
      <c r="AG416" s="144" t="s">
        <v>189</v>
      </c>
      <c r="AH416" s="144">
        <v>5</v>
      </c>
      <c r="AI416" s="144"/>
      <c r="AJ416" s="144"/>
      <c r="AK416" s="144"/>
      <c r="AL416" s="144"/>
      <c r="AM416" s="144"/>
      <c r="AN416" s="144"/>
      <c r="AO416" s="144"/>
      <c r="AP416" s="144"/>
      <c r="AQ416" s="144"/>
      <c r="AR416" s="144"/>
      <c r="AS416" s="144"/>
      <c r="AT416" s="144"/>
      <c r="AU416" s="144"/>
      <c r="AV416" s="144"/>
      <c r="AW416" s="144"/>
      <c r="AX416" s="144"/>
      <c r="AY416" s="144"/>
      <c r="AZ416" s="144"/>
      <c r="BA416" s="144"/>
      <c r="BB416" s="144"/>
      <c r="BC416" s="144"/>
      <c r="BD416" s="144"/>
      <c r="BE416" s="144"/>
      <c r="BF416" s="144"/>
      <c r="BG416" s="144"/>
      <c r="BH416" s="144"/>
    </row>
    <row r="417" spans="1:60" outlineLevel="3">
      <c r="A417" s="151"/>
      <c r="B417" s="152"/>
      <c r="C417" s="183" t="s">
        <v>378</v>
      </c>
      <c r="D417" s="155"/>
      <c r="E417" s="156">
        <v>204.08199999999999</v>
      </c>
      <c r="F417" s="154"/>
      <c r="G417" s="154"/>
      <c r="H417" s="154"/>
      <c r="I417" s="154"/>
      <c r="J417" s="154"/>
      <c r="K417" s="154"/>
      <c r="L417" s="154"/>
      <c r="M417" s="154"/>
      <c r="N417" s="153"/>
      <c r="O417" s="153"/>
      <c r="P417" s="153"/>
      <c r="Q417" s="153"/>
      <c r="R417" s="154"/>
      <c r="S417" s="154"/>
      <c r="T417" s="154"/>
      <c r="U417" s="154"/>
      <c r="V417" s="154"/>
      <c r="W417" s="154"/>
      <c r="X417" s="154"/>
      <c r="Y417" s="154"/>
      <c r="Z417" s="144"/>
      <c r="AA417" s="144"/>
      <c r="AB417" s="144"/>
      <c r="AC417" s="144"/>
      <c r="AD417" s="144"/>
      <c r="AE417" s="144"/>
      <c r="AF417" s="144"/>
      <c r="AG417" s="144" t="s">
        <v>189</v>
      </c>
      <c r="AH417" s="144">
        <v>5</v>
      </c>
      <c r="AI417" s="144"/>
      <c r="AJ417" s="144"/>
      <c r="AK417" s="144"/>
      <c r="AL417" s="144"/>
      <c r="AM417" s="144"/>
      <c r="AN417" s="144"/>
      <c r="AO417" s="144"/>
      <c r="AP417" s="144"/>
      <c r="AQ417" s="144"/>
      <c r="AR417" s="144"/>
      <c r="AS417" s="144"/>
      <c r="AT417" s="144"/>
      <c r="AU417" s="144"/>
      <c r="AV417" s="144"/>
      <c r="AW417" s="144"/>
      <c r="AX417" s="144"/>
      <c r="AY417" s="144"/>
      <c r="AZ417" s="144"/>
      <c r="BA417" s="144"/>
      <c r="BB417" s="144"/>
      <c r="BC417" s="144"/>
      <c r="BD417" s="144"/>
      <c r="BE417" s="144"/>
      <c r="BF417" s="144"/>
      <c r="BG417" s="144"/>
      <c r="BH417" s="144"/>
    </row>
    <row r="418" spans="1:60" outlineLevel="3">
      <c r="A418" s="151"/>
      <c r="B418" s="152"/>
      <c r="C418" s="183" t="s">
        <v>690</v>
      </c>
      <c r="D418" s="155"/>
      <c r="E418" s="156">
        <v>8.4510000000000005</v>
      </c>
      <c r="F418" s="154"/>
      <c r="G418" s="154"/>
      <c r="H418" s="154"/>
      <c r="I418" s="154"/>
      <c r="J418" s="154"/>
      <c r="K418" s="154"/>
      <c r="L418" s="154"/>
      <c r="M418" s="154"/>
      <c r="N418" s="153"/>
      <c r="O418" s="153"/>
      <c r="P418" s="153"/>
      <c r="Q418" s="153"/>
      <c r="R418" s="154"/>
      <c r="S418" s="154"/>
      <c r="T418" s="154"/>
      <c r="U418" s="154"/>
      <c r="V418" s="154"/>
      <c r="W418" s="154"/>
      <c r="X418" s="154"/>
      <c r="Y418" s="154"/>
      <c r="Z418" s="144"/>
      <c r="AA418" s="144"/>
      <c r="AB418" s="144"/>
      <c r="AC418" s="144"/>
      <c r="AD418" s="144"/>
      <c r="AE418" s="144"/>
      <c r="AF418" s="144"/>
      <c r="AG418" s="144" t="s">
        <v>189</v>
      </c>
      <c r="AH418" s="144">
        <v>5</v>
      </c>
      <c r="AI418" s="144"/>
      <c r="AJ418" s="144"/>
      <c r="AK418" s="144"/>
      <c r="AL418" s="144"/>
      <c r="AM418" s="144"/>
      <c r="AN418" s="144"/>
      <c r="AO418" s="144"/>
      <c r="AP418" s="144"/>
      <c r="AQ418" s="144"/>
      <c r="AR418" s="144"/>
      <c r="AS418" s="144"/>
      <c r="AT418" s="144"/>
      <c r="AU418" s="144"/>
      <c r="AV418" s="144"/>
      <c r="AW418" s="144"/>
      <c r="AX418" s="144"/>
      <c r="AY418" s="144"/>
      <c r="AZ418" s="144"/>
      <c r="BA418" s="144"/>
      <c r="BB418" s="144"/>
      <c r="BC418" s="144"/>
      <c r="BD418" s="144"/>
      <c r="BE418" s="144"/>
      <c r="BF418" s="144"/>
      <c r="BG418" s="144"/>
      <c r="BH418" s="144"/>
    </row>
    <row r="419" spans="1:60" outlineLevel="1">
      <c r="A419" s="167">
        <v>134</v>
      </c>
      <c r="B419" s="168" t="s">
        <v>691</v>
      </c>
      <c r="C419" s="182" t="s">
        <v>692</v>
      </c>
      <c r="D419" s="169" t="s">
        <v>220</v>
      </c>
      <c r="E419" s="170">
        <v>292.93299999999999</v>
      </c>
      <c r="F419" s="171"/>
      <c r="G419" s="172">
        <f>ROUND(E419*F419,2)</f>
        <v>0</v>
      </c>
      <c r="H419" s="171"/>
      <c r="I419" s="172">
        <f>ROUND(E419*H419,2)</f>
        <v>0</v>
      </c>
      <c r="J419" s="171"/>
      <c r="K419" s="172">
        <f>ROUND(E419*J419,2)</f>
        <v>0</v>
      </c>
      <c r="L419" s="172">
        <v>21</v>
      </c>
      <c r="M419" s="172">
        <f>G419*(1+L419/100)</f>
        <v>0</v>
      </c>
      <c r="N419" s="170">
        <v>1.3999999999999999E-4</v>
      </c>
      <c r="O419" s="170">
        <f>ROUND(E419*N419,2)</f>
        <v>0.04</v>
      </c>
      <c r="P419" s="170">
        <v>0</v>
      </c>
      <c r="Q419" s="170">
        <f>ROUND(E419*P419,2)</f>
        <v>0</v>
      </c>
      <c r="R419" s="172"/>
      <c r="S419" s="172" t="s">
        <v>184</v>
      </c>
      <c r="T419" s="172" t="s">
        <v>184</v>
      </c>
      <c r="U419" s="172">
        <v>0.10191</v>
      </c>
      <c r="V419" s="172">
        <f>ROUND(E419*U419,2)</f>
        <v>29.85</v>
      </c>
      <c r="W419" s="172"/>
      <c r="X419" s="173" t="s">
        <v>185</v>
      </c>
      <c r="Y419" s="154" t="s">
        <v>186</v>
      </c>
      <c r="Z419" s="144"/>
      <c r="AA419" s="144"/>
      <c r="AB419" s="144"/>
      <c r="AC419" s="144"/>
      <c r="AD419" s="144"/>
      <c r="AE419" s="144"/>
      <c r="AF419" s="144"/>
      <c r="AG419" s="144" t="s">
        <v>187</v>
      </c>
      <c r="AH419" s="144"/>
      <c r="AI419" s="144"/>
      <c r="AJ419" s="144"/>
      <c r="AK419" s="144"/>
      <c r="AL419" s="144"/>
      <c r="AM419" s="144"/>
      <c r="AN419" s="144"/>
      <c r="AO419" s="144"/>
      <c r="AP419" s="144"/>
      <c r="AQ419" s="144"/>
      <c r="AR419" s="144"/>
      <c r="AS419" s="144"/>
      <c r="AT419" s="144"/>
      <c r="AU419" s="144"/>
      <c r="AV419" s="144"/>
      <c r="AW419" s="144"/>
      <c r="AX419" s="144"/>
      <c r="AY419" s="144"/>
      <c r="AZ419" s="144"/>
      <c r="BA419" s="144"/>
      <c r="BB419" s="144"/>
      <c r="BC419" s="144"/>
      <c r="BD419" s="144"/>
      <c r="BE419" s="144"/>
      <c r="BF419" s="144"/>
      <c r="BG419" s="144"/>
      <c r="BH419" s="144"/>
    </row>
    <row r="420" spans="1:60" outlineLevel="2">
      <c r="A420" s="151"/>
      <c r="B420" s="152"/>
      <c r="C420" s="183" t="s">
        <v>693</v>
      </c>
      <c r="D420" s="155"/>
      <c r="E420" s="156">
        <v>292.93299999999999</v>
      </c>
      <c r="F420" s="154"/>
      <c r="G420" s="154"/>
      <c r="H420" s="154"/>
      <c r="I420" s="154"/>
      <c r="J420" s="154"/>
      <c r="K420" s="154"/>
      <c r="L420" s="154"/>
      <c r="M420" s="154"/>
      <c r="N420" s="153"/>
      <c r="O420" s="153"/>
      <c r="P420" s="153"/>
      <c r="Q420" s="153"/>
      <c r="R420" s="154"/>
      <c r="S420" s="154"/>
      <c r="T420" s="154"/>
      <c r="U420" s="154"/>
      <c r="V420" s="154"/>
      <c r="W420" s="154"/>
      <c r="X420" s="154"/>
      <c r="Y420" s="154"/>
      <c r="Z420" s="144"/>
      <c r="AA420" s="144"/>
      <c r="AB420" s="144"/>
      <c r="AC420" s="144"/>
      <c r="AD420" s="144"/>
      <c r="AE420" s="144"/>
      <c r="AF420" s="144"/>
      <c r="AG420" s="144" t="s">
        <v>189</v>
      </c>
      <c r="AH420" s="144">
        <v>5</v>
      </c>
      <c r="AI420" s="144"/>
      <c r="AJ420" s="144"/>
      <c r="AK420" s="144"/>
      <c r="AL420" s="144"/>
      <c r="AM420" s="144"/>
      <c r="AN420" s="144"/>
      <c r="AO420" s="144"/>
      <c r="AP420" s="144"/>
      <c r="AQ420" s="144"/>
      <c r="AR420" s="144"/>
      <c r="AS420" s="144"/>
      <c r="AT420" s="144"/>
      <c r="AU420" s="144"/>
      <c r="AV420" s="144"/>
      <c r="AW420" s="144"/>
      <c r="AX420" s="144"/>
      <c r="AY420" s="144"/>
      <c r="AZ420" s="144"/>
      <c r="BA420" s="144"/>
      <c r="BB420" s="144"/>
      <c r="BC420" s="144"/>
      <c r="BD420" s="144"/>
      <c r="BE420" s="144"/>
      <c r="BF420" s="144"/>
      <c r="BG420" s="144"/>
      <c r="BH420" s="144"/>
    </row>
    <row r="421" spans="1:60">
      <c r="A421" s="160" t="s">
        <v>179</v>
      </c>
      <c r="B421" s="161" t="s">
        <v>149</v>
      </c>
      <c r="C421" s="181" t="s">
        <v>150</v>
      </c>
      <c r="D421" s="162"/>
      <c r="E421" s="163"/>
      <c r="F421" s="164"/>
      <c r="G421" s="164">
        <f>SUMIF(AG422:AG425,"&lt;&gt;NOR",G422:G425)</f>
        <v>0</v>
      </c>
      <c r="H421" s="164"/>
      <c r="I421" s="164">
        <f>SUM(I422:I425)</f>
        <v>0</v>
      </c>
      <c r="J421" s="164"/>
      <c r="K421" s="164">
        <f>SUM(K422:K425)</f>
        <v>0</v>
      </c>
      <c r="L421" s="164"/>
      <c r="M421" s="164">
        <f>SUM(M422:M425)</f>
        <v>0</v>
      </c>
      <c r="N421" s="163"/>
      <c r="O421" s="163">
        <f>SUM(O422:O425)</f>
        <v>0.09</v>
      </c>
      <c r="P421" s="163"/>
      <c r="Q421" s="163">
        <f>SUM(Q422:Q425)</f>
        <v>0</v>
      </c>
      <c r="R421" s="164"/>
      <c r="S421" s="164"/>
      <c r="T421" s="164"/>
      <c r="U421" s="164"/>
      <c r="V421" s="164">
        <f>SUM(V422:V425)</f>
        <v>5.42</v>
      </c>
      <c r="W421" s="164"/>
      <c r="X421" s="165"/>
      <c r="Y421" s="159"/>
      <c r="AG421" t="s">
        <v>180</v>
      </c>
    </row>
    <row r="422" spans="1:60" ht="22.5" outlineLevel="1">
      <c r="A422" s="167">
        <v>135</v>
      </c>
      <c r="B422" s="168" t="s">
        <v>694</v>
      </c>
      <c r="C422" s="182" t="s">
        <v>695</v>
      </c>
      <c r="D422" s="169" t="s">
        <v>243</v>
      </c>
      <c r="E422" s="170">
        <v>45.2</v>
      </c>
      <c r="F422" s="171"/>
      <c r="G422" s="172">
        <f>ROUND(E422*F422,2)</f>
        <v>0</v>
      </c>
      <c r="H422" s="171"/>
      <c r="I422" s="172">
        <f>ROUND(E422*H422,2)</f>
        <v>0</v>
      </c>
      <c r="J422" s="171"/>
      <c r="K422" s="172">
        <f>ROUND(E422*J422,2)</f>
        <v>0</v>
      </c>
      <c r="L422" s="172">
        <v>21</v>
      </c>
      <c r="M422" s="172">
        <f>G422*(1+L422/100)</f>
        <v>0</v>
      </c>
      <c r="N422" s="170">
        <v>0</v>
      </c>
      <c r="O422" s="170">
        <f>ROUND(E422*N422,2)</f>
        <v>0</v>
      </c>
      <c r="P422" s="170">
        <v>0</v>
      </c>
      <c r="Q422" s="170">
        <f>ROUND(E422*P422,2)</f>
        <v>0</v>
      </c>
      <c r="R422" s="172"/>
      <c r="S422" s="172" t="s">
        <v>184</v>
      </c>
      <c r="T422" s="172" t="s">
        <v>184</v>
      </c>
      <c r="U422" s="172">
        <v>0.12</v>
      </c>
      <c r="V422" s="172">
        <f>ROUND(E422*U422,2)</f>
        <v>5.42</v>
      </c>
      <c r="W422" s="172"/>
      <c r="X422" s="173" t="s">
        <v>185</v>
      </c>
      <c r="Y422" s="154" t="s">
        <v>186</v>
      </c>
      <c r="Z422" s="144"/>
      <c r="AA422" s="144"/>
      <c r="AB422" s="144"/>
      <c r="AC422" s="144"/>
      <c r="AD422" s="144"/>
      <c r="AE422" s="144"/>
      <c r="AF422" s="144"/>
      <c r="AG422" s="144" t="s">
        <v>187</v>
      </c>
      <c r="AH422" s="144"/>
      <c r="AI422" s="144"/>
      <c r="AJ422" s="144"/>
      <c r="AK422" s="144"/>
      <c r="AL422" s="144"/>
      <c r="AM422" s="144"/>
      <c r="AN422" s="144"/>
      <c r="AO422" s="144"/>
      <c r="AP422" s="144"/>
      <c r="AQ422" s="144"/>
      <c r="AR422" s="144"/>
      <c r="AS422" s="144"/>
      <c r="AT422" s="144"/>
      <c r="AU422" s="144"/>
      <c r="AV422" s="144"/>
      <c r="AW422" s="144"/>
      <c r="AX422" s="144"/>
      <c r="AY422" s="144"/>
      <c r="AZ422" s="144"/>
      <c r="BA422" s="144"/>
      <c r="BB422" s="144"/>
      <c r="BC422" s="144"/>
      <c r="BD422" s="144"/>
      <c r="BE422" s="144"/>
      <c r="BF422" s="144"/>
      <c r="BG422" s="144"/>
      <c r="BH422" s="144"/>
    </row>
    <row r="423" spans="1:60" outlineLevel="2">
      <c r="A423" s="151"/>
      <c r="B423" s="152"/>
      <c r="C423" s="183" t="s">
        <v>696</v>
      </c>
      <c r="D423" s="155"/>
      <c r="E423" s="156">
        <v>45.2</v>
      </c>
      <c r="F423" s="154"/>
      <c r="G423" s="154"/>
      <c r="H423" s="154"/>
      <c r="I423" s="154"/>
      <c r="J423" s="154"/>
      <c r="K423" s="154"/>
      <c r="L423" s="154"/>
      <c r="M423" s="154"/>
      <c r="N423" s="153"/>
      <c r="O423" s="153"/>
      <c r="P423" s="153"/>
      <c r="Q423" s="153"/>
      <c r="R423" s="154"/>
      <c r="S423" s="154"/>
      <c r="T423" s="154"/>
      <c r="U423" s="154"/>
      <c r="V423" s="154"/>
      <c r="W423" s="154"/>
      <c r="X423" s="154"/>
      <c r="Y423" s="154"/>
      <c r="Z423" s="144"/>
      <c r="AA423" s="144"/>
      <c r="AB423" s="144"/>
      <c r="AC423" s="144"/>
      <c r="AD423" s="144"/>
      <c r="AE423" s="144"/>
      <c r="AF423" s="144"/>
      <c r="AG423" s="144" t="s">
        <v>189</v>
      </c>
      <c r="AH423" s="144">
        <v>0</v>
      </c>
      <c r="AI423" s="144"/>
      <c r="AJ423" s="144"/>
      <c r="AK423" s="144"/>
      <c r="AL423" s="144"/>
      <c r="AM423" s="144"/>
      <c r="AN423" s="144"/>
      <c r="AO423" s="144"/>
      <c r="AP423" s="144"/>
      <c r="AQ423" s="144"/>
      <c r="AR423" s="144"/>
      <c r="AS423" s="144"/>
      <c r="AT423" s="144"/>
      <c r="AU423" s="144"/>
      <c r="AV423" s="144"/>
      <c r="AW423" s="144"/>
      <c r="AX423" s="144"/>
      <c r="AY423" s="144"/>
      <c r="AZ423" s="144"/>
      <c r="BA423" s="144"/>
      <c r="BB423" s="144"/>
      <c r="BC423" s="144"/>
      <c r="BD423" s="144"/>
      <c r="BE423" s="144"/>
      <c r="BF423" s="144"/>
      <c r="BG423" s="144"/>
      <c r="BH423" s="144"/>
    </row>
    <row r="424" spans="1:60" outlineLevel="1">
      <c r="A424" s="167">
        <v>136</v>
      </c>
      <c r="B424" s="168" t="s">
        <v>697</v>
      </c>
      <c r="C424" s="182" t="s">
        <v>698</v>
      </c>
      <c r="D424" s="169" t="s">
        <v>228</v>
      </c>
      <c r="E424" s="170">
        <v>86.241600000000005</v>
      </c>
      <c r="F424" s="171"/>
      <c r="G424" s="172">
        <f>ROUND(E424*F424,2)</f>
        <v>0</v>
      </c>
      <c r="H424" s="171"/>
      <c r="I424" s="172">
        <f>ROUND(E424*H424,2)</f>
        <v>0</v>
      </c>
      <c r="J424" s="171"/>
      <c r="K424" s="172">
        <f>ROUND(E424*J424,2)</f>
        <v>0</v>
      </c>
      <c r="L424" s="172">
        <v>21</v>
      </c>
      <c r="M424" s="172">
        <f>G424*(1+L424/100)</f>
        <v>0</v>
      </c>
      <c r="N424" s="170">
        <v>1E-3</v>
      </c>
      <c r="O424" s="170">
        <f>ROUND(E424*N424,2)</f>
        <v>0.09</v>
      </c>
      <c r="P424" s="170">
        <v>0</v>
      </c>
      <c r="Q424" s="170">
        <f>ROUND(E424*P424,2)</f>
        <v>0</v>
      </c>
      <c r="R424" s="172"/>
      <c r="S424" s="172" t="s">
        <v>346</v>
      </c>
      <c r="T424" s="172" t="s">
        <v>236</v>
      </c>
      <c r="U424" s="172">
        <v>0</v>
      </c>
      <c r="V424" s="172">
        <f>ROUND(E424*U424,2)</f>
        <v>0</v>
      </c>
      <c r="W424" s="172"/>
      <c r="X424" s="173" t="s">
        <v>230</v>
      </c>
      <c r="Y424" s="154" t="s">
        <v>186</v>
      </c>
      <c r="Z424" s="144"/>
      <c r="AA424" s="144"/>
      <c r="AB424" s="144"/>
      <c r="AC424" s="144"/>
      <c r="AD424" s="144"/>
      <c r="AE424" s="144"/>
      <c r="AF424" s="144"/>
      <c r="AG424" s="144" t="s">
        <v>231</v>
      </c>
      <c r="AH424" s="144"/>
      <c r="AI424" s="144"/>
      <c r="AJ424" s="144"/>
      <c r="AK424" s="144"/>
      <c r="AL424" s="144"/>
      <c r="AM424" s="144"/>
      <c r="AN424" s="144"/>
      <c r="AO424" s="144"/>
      <c r="AP424" s="144"/>
      <c r="AQ424" s="144"/>
      <c r="AR424" s="144"/>
      <c r="AS424" s="144"/>
      <c r="AT424" s="144"/>
      <c r="AU424" s="144"/>
      <c r="AV424" s="144"/>
      <c r="AW424" s="144"/>
      <c r="AX424" s="144"/>
      <c r="AY424" s="144"/>
      <c r="AZ424" s="144"/>
      <c r="BA424" s="144"/>
      <c r="BB424" s="144"/>
      <c r="BC424" s="144"/>
      <c r="BD424" s="144"/>
      <c r="BE424" s="144"/>
      <c r="BF424" s="144"/>
      <c r="BG424" s="144"/>
      <c r="BH424" s="144"/>
    </row>
    <row r="425" spans="1:60" outlineLevel="2">
      <c r="A425" s="151"/>
      <c r="B425" s="152"/>
      <c r="C425" s="183" t="s">
        <v>699</v>
      </c>
      <c r="D425" s="155"/>
      <c r="E425" s="156">
        <v>86.241600000000005</v>
      </c>
      <c r="F425" s="154"/>
      <c r="G425" s="154"/>
      <c r="H425" s="154"/>
      <c r="I425" s="154"/>
      <c r="J425" s="154"/>
      <c r="K425" s="154"/>
      <c r="L425" s="154"/>
      <c r="M425" s="154"/>
      <c r="N425" s="153"/>
      <c r="O425" s="153"/>
      <c r="P425" s="153"/>
      <c r="Q425" s="153"/>
      <c r="R425" s="154"/>
      <c r="S425" s="154"/>
      <c r="T425" s="154"/>
      <c r="U425" s="154"/>
      <c r="V425" s="154"/>
      <c r="W425" s="154"/>
      <c r="X425" s="154"/>
      <c r="Y425" s="154"/>
      <c r="Z425" s="144"/>
      <c r="AA425" s="144"/>
      <c r="AB425" s="144"/>
      <c r="AC425" s="144"/>
      <c r="AD425" s="144"/>
      <c r="AE425" s="144"/>
      <c r="AF425" s="144"/>
      <c r="AG425" s="144" t="s">
        <v>189</v>
      </c>
      <c r="AH425" s="144">
        <v>0</v>
      </c>
      <c r="AI425" s="144"/>
      <c r="AJ425" s="144"/>
      <c r="AK425" s="144"/>
      <c r="AL425" s="144"/>
      <c r="AM425" s="144"/>
      <c r="AN425" s="144"/>
      <c r="AO425" s="144"/>
      <c r="AP425" s="144"/>
      <c r="AQ425" s="144"/>
      <c r="AR425" s="144"/>
      <c r="AS425" s="144"/>
      <c r="AT425" s="144"/>
      <c r="AU425" s="144"/>
      <c r="AV425" s="144"/>
      <c r="AW425" s="144"/>
      <c r="AX425" s="144"/>
      <c r="AY425" s="144"/>
      <c r="AZ425" s="144"/>
      <c r="BA425" s="144"/>
      <c r="BB425" s="144"/>
      <c r="BC425" s="144"/>
      <c r="BD425" s="144"/>
      <c r="BE425" s="144"/>
      <c r="BF425" s="144"/>
      <c r="BG425" s="144"/>
      <c r="BH425" s="144"/>
    </row>
    <row r="426" spans="1:60">
      <c r="A426" s="3"/>
      <c r="B426" s="4"/>
      <c r="C426" s="186"/>
      <c r="D426" s="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AE426">
        <v>15</v>
      </c>
      <c r="AF426">
        <v>21</v>
      </c>
      <c r="AG426" t="s">
        <v>165</v>
      </c>
    </row>
    <row r="427" spans="1:60">
      <c r="A427" s="147"/>
      <c r="B427" s="148" t="s">
        <v>31</v>
      </c>
      <c r="C427" s="187"/>
      <c r="D427" s="149"/>
      <c r="E427" s="150"/>
      <c r="F427" s="150"/>
      <c r="G427" s="166">
        <f>G8+G41+G91+G124+G136+G143+G148+G172+G201+G223+G226+G241+G243+G245+G256+G273+G293+G317+G321+G338+G346+G370+G393+G405+G414+G421</f>
        <v>0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AE427">
        <f>SUMIF(L7:L425,AE426,G7:G425)</f>
        <v>0</v>
      </c>
      <c r="AF427">
        <f>SUMIF(L7:L425,AF426,G7:G425)</f>
        <v>0</v>
      </c>
      <c r="AG427" t="s">
        <v>700</v>
      </c>
    </row>
    <row r="428" spans="1:60">
      <c r="A428" s="3"/>
      <c r="B428" s="4"/>
      <c r="C428" s="186"/>
      <c r="D428" s="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60">
      <c r="A429" s="3"/>
      <c r="B429" s="4"/>
      <c r="C429" s="186"/>
      <c r="D429" s="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60">
      <c r="A430" s="339" t="s">
        <v>701</v>
      </c>
      <c r="B430" s="339"/>
      <c r="C430" s="340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60">
      <c r="A431" s="318"/>
      <c r="B431" s="319"/>
      <c r="C431" s="320"/>
      <c r="D431" s="319"/>
      <c r="E431" s="319"/>
      <c r="F431" s="319"/>
      <c r="G431" s="321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AG431" t="s">
        <v>702</v>
      </c>
    </row>
    <row r="432" spans="1:60">
      <c r="A432" s="322"/>
      <c r="B432" s="323"/>
      <c r="C432" s="324"/>
      <c r="D432" s="323"/>
      <c r="E432" s="323"/>
      <c r="F432" s="323"/>
      <c r="G432" s="32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33">
      <c r="A433" s="322"/>
      <c r="B433" s="323"/>
      <c r="C433" s="324"/>
      <c r="D433" s="323"/>
      <c r="E433" s="323"/>
      <c r="F433" s="323"/>
      <c r="G433" s="32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33">
      <c r="A434" s="322"/>
      <c r="B434" s="323"/>
      <c r="C434" s="324"/>
      <c r="D434" s="323"/>
      <c r="E434" s="323"/>
      <c r="F434" s="323"/>
      <c r="G434" s="32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33">
      <c r="A435" s="326"/>
      <c r="B435" s="327"/>
      <c r="C435" s="328"/>
      <c r="D435" s="327"/>
      <c r="E435" s="327"/>
      <c r="F435" s="327"/>
      <c r="G435" s="329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33">
      <c r="A436" s="3"/>
      <c r="B436" s="4"/>
      <c r="C436" s="186"/>
      <c r="D436" s="6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33">
      <c r="C437" s="188"/>
      <c r="D437" s="10"/>
      <c r="AG437" t="s">
        <v>703</v>
      </c>
    </row>
    <row r="438" spans="1:33">
      <c r="D438" s="10"/>
    </row>
    <row r="439" spans="1:33">
      <c r="D439" s="10"/>
    </row>
    <row r="440" spans="1:33">
      <c r="D440" s="10"/>
    </row>
    <row r="441" spans="1:33">
      <c r="D441" s="10"/>
    </row>
    <row r="442" spans="1:33">
      <c r="D442" s="10"/>
    </row>
    <row r="443" spans="1:33">
      <c r="D443" s="10"/>
    </row>
    <row r="444" spans="1:33">
      <c r="D444" s="10"/>
    </row>
    <row r="445" spans="1:33">
      <c r="D445" s="10"/>
    </row>
    <row r="446" spans="1:33">
      <c r="D446" s="10"/>
    </row>
    <row r="447" spans="1:33">
      <c r="D447" s="10"/>
    </row>
    <row r="448" spans="1:33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17">
    <mergeCell ref="A1:G1"/>
    <mergeCell ref="C2:G2"/>
    <mergeCell ref="C3:G3"/>
    <mergeCell ref="C4:G4"/>
    <mergeCell ref="A430:C430"/>
    <mergeCell ref="C344:G344"/>
    <mergeCell ref="C303:G303"/>
    <mergeCell ref="C306:G306"/>
    <mergeCell ref="C309:G309"/>
    <mergeCell ref="C312:G312"/>
    <mergeCell ref="C327:G327"/>
    <mergeCell ref="C342:G342"/>
    <mergeCell ref="A431:G435"/>
    <mergeCell ref="C99:G99"/>
    <mergeCell ref="C217:G217"/>
    <mergeCell ref="C295:G295"/>
    <mergeCell ref="C300:G30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CC07A-9311-4F7B-9DAA-8CF7ED8DB66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32" t="s">
        <v>7</v>
      </c>
      <c r="B1" s="332"/>
      <c r="C1" s="332"/>
      <c r="D1" s="332"/>
      <c r="E1" s="332"/>
      <c r="F1" s="332"/>
      <c r="G1" s="332"/>
      <c r="AG1" t="s">
        <v>153</v>
      </c>
    </row>
    <row r="2" spans="1:60" ht="24.95" customHeight="1">
      <c r="A2" s="50" t="s">
        <v>8</v>
      </c>
      <c r="B2" s="49" t="s">
        <v>43</v>
      </c>
      <c r="C2" s="333" t="s">
        <v>44</v>
      </c>
      <c r="D2" s="334"/>
      <c r="E2" s="334"/>
      <c r="F2" s="334"/>
      <c r="G2" s="335"/>
      <c r="AG2" t="s">
        <v>154</v>
      </c>
    </row>
    <row r="3" spans="1:60" ht="24.95" customHeight="1">
      <c r="A3" s="50" t="s">
        <v>9</v>
      </c>
      <c r="B3" s="49" t="s">
        <v>46</v>
      </c>
      <c r="C3" s="333" t="s">
        <v>47</v>
      </c>
      <c r="D3" s="334"/>
      <c r="E3" s="334"/>
      <c r="F3" s="334"/>
      <c r="G3" s="335"/>
      <c r="AC3" s="118" t="s">
        <v>154</v>
      </c>
      <c r="AG3" t="s">
        <v>155</v>
      </c>
    </row>
    <row r="4" spans="1:60" ht="24.95" customHeight="1">
      <c r="A4" s="137" t="s">
        <v>10</v>
      </c>
      <c r="B4" s="138" t="s">
        <v>50</v>
      </c>
      <c r="C4" s="336" t="s">
        <v>51</v>
      </c>
      <c r="D4" s="337"/>
      <c r="E4" s="337"/>
      <c r="F4" s="337"/>
      <c r="G4" s="338"/>
      <c r="AG4" t="s">
        <v>156</v>
      </c>
    </row>
    <row r="5" spans="1:60">
      <c r="D5" s="10"/>
    </row>
    <row r="6" spans="1:60" ht="38.25">
      <c r="A6" s="140" t="s">
        <v>157</v>
      </c>
      <c r="B6" s="142" t="s">
        <v>158</v>
      </c>
      <c r="C6" s="142" t="s">
        <v>159</v>
      </c>
      <c r="D6" s="141" t="s">
        <v>160</v>
      </c>
      <c r="E6" s="140" t="s">
        <v>161</v>
      </c>
      <c r="F6" s="139" t="s">
        <v>162</v>
      </c>
      <c r="G6" s="140" t="s">
        <v>31</v>
      </c>
      <c r="H6" s="143" t="s">
        <v>32</v>
      </c>
      <c r="I6" s="143" t="s">
        <v>163</v>
      </c>
      <c r="J6" s="143" t="s">
        <v>33</v>
      </c>
      <c r="K6" s="143" t="s">
        <v>164</v>
      </c>
      <c r="L6" s="143" t="s">
        <v>165</v>
      </c>
      <c r="M6" s="143" t="s">
        <v>166</v>
      </c>
      <c r="N6" s="143" t="s">
        <v>167</v>
      </c>
      <c r="O6" s="143" t="s">
        <v>168</v>
      </c>
      <c r="P6" s="143" t="s">
        <v>169</v>
      </c>
      <c r="Q6" s="143" t="s">
        <v>170</v>
      </c>
      <c r="R6" s="143" t="s">
        <v>171</v>
      </c>
      <c r="S6" s="143" t="s">
        <v>172</v>
      </c>
      <c r="T6" s="143" t="s">
        <v>173</v>
      </c>
      <c r="U6" s="143" t="s">
        <v>174</v>
      </c>
      <c r="V6" s="143" t="s">
        <v>175</v>
      </c>
      <c r="W6" s="143" t="s">
        <v>176</v>
      </c>
      <c r="X6" s="143" t="s">
        <v>177</v>
      </c>
      <c r="Y6" s="143" t="s">
        <v>178</v>
      </c>
    </row>
    <row r="7" spans="1:60" hidden="1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>
      <c r="A8" s="160" t="s">
        <v>179</v>
      </c>
      <c r="B8" s="161" t="s">
        <v>145</v>
      </c>
      <c r="C8" s="181" t="s">
        <v>146</v>
      </c>
      <c r="D8" s="162"/>
      <c r="E8" s="163"/>
      <c r="F8" s="164"/>
      <c r="G8" s="164">
        <f>SUMIF(AG9:AG19,"&lt;&gt;NOR",G9:G19)</f>
        <v>0</v>
      </c>
      <c r="H8" s="164"/>
      <c r="I8" s="164">
        <f>SUM(I9:I19)</f>
        <v>0</v>
      </c>
      <c r="J8" s="164"/>
      <c r="K8" s="164">
        <f>SUM(K9:K19)</f>
        <v>0</v>
      </c>
      <c r="L8" s="164"/>
      <c r="M8" s="164">
        <f>SUM(M9:M19)</f>
        <v>0</v>
      </c>
      <c r="N8" s="163"/>
      <c r="O8" s="163">
        <f>SUM(O9:O19)</f>
        <v>0</v>
      </c>
      <c r="P8" s="163"/>
      <c r="Q8" s="163">
        <f>SUM(Q9:Q19)</f>
        <v>0</v>
      </c>
      <c r="R8" s="164"/>
      <c r="S8" s="164"/>
      <c r="T8" s="164"/>
      <c r="U8" s="164"/>
      <c r="V8" s="164">
        <f>SUM(V9:V19)</f>
        <v>0</v>
      </c>
      <c r="W8" s="164"/>
      <c r="X8" s="165"/>
      <c r="Y8" s="159"/>
      <c r="AG8" t="s">
        <v>180</v>
      </c>
    </row>
    <row r="9" spans="1:60" ht="22.5" outlineLevel="1">
      <c r="A9" s="174">
        <v>1</v>
      </c>
      <c r="B9" s="175" t="s">
        <v>704</v>
      </c>
      <c r="C9" s="184" t="s">
        <v>705</v>
      </c>
      <c r="D9" s="176" t="s">
        <v>706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346</v>
      </c>
      <c r="T9" s="179" t="s">
        <v>347</v>
      </c>
      <c r="U9" s="179">
        <v>0</v>
      </c>
      <c r="V9" s="179">
        <f>ROUND(E9*U9,2)</f>
        <v>0</v>
      </c>
      <c r="W9" s="179"/>
      <c r="X9" s="180" t="s">
        <v>185</v>
      </c>
      <c r="Y9" s="154" t="s">
        <v>186</v>
      </c>
      <c r="Z9" s="144"/>
      <c r="AA9" s="144"/>
      <c r="AB9" s="144"/>
      <c r="AC9" s="144"/>
      <c r="AD9" s="144"/>
      <c r="AE9" s="144"/>
      <c r="AF9" s="144"/>
      <c r="AG9" s="144" t="s">
        <v>187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1">
      <c r="A10" s="167">
        <v>2</v>
      </c>
      <c r="B10" s="168" t="s">
        <v>707</v>
      </c>
      <c r="C10" s="182" t="s">
        <v>708</v>
      </c>
      <c r="D10" s="169" t="s">
        <v>706</v>
      </c>
      <c r="E10" s="170">
        <v>1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2"/>
      <c r="S10" s="172" t="s">
        <v>346</v>
      </c>
      <c r="T10" s="172" t="s">
        <v>347</v>
      </c>
      <c r="U10" s="172">
        <v>0</v>
      </c>
      <c r="V10" s="172">
        <f>ROUND(E10*U10,2)</f>
        <v>0</v>
      </c>
      <c r="W10" s="172"/>
      <c r="X10" s="173" t="s">
        <v>185</v>
      </c>
      <c r="Y10" s="154" t="s">
        <v>186</v>
      </c>
      <c r="Z10" s="144"/>
      <c r="AA10" s="144"/>
      <c r="AB10" s="144"/>
      <c r="AC10" s="144"/>
      <c r="AD10" s="144"/>
      <c r="AE10" s="144"/>
      <c r="AF10" s="144"/>
      <c r="AG10" s="144" t="s">
        <v>187</v>
      </c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2">
      <c r="A11" s="151"/>
      <c r="B11" s="152"/>
      <c r="C11" s="330" t="s">
        <v>709</v>
      </c>
      <c r="D11" s="331"/>
      <c r="E11" s="331"/>
      <c r="F11" s="331"/>
      <c r="G11" s="331"/>
      <c r="H11" s="154"/>
      <c r="I11" s="154"/>
      <c r="J11" s="154"/>
      <c r="K11" s="154"/>
      <c r="L11" s="154"/>
      <c r="M11" s="154"/>
      <c r="N11" s="153"/>
      <c r="O11" s="153"/>
      <c r="P11" s="153"/>
      <c r="Q11" s="153"/>
      <c r="R11" s="154"/>
      <c r="S11" s="154"/>
      <c r="T11" s="154"/>
      <c r="U11" s="154"/>
      <c r="V11" s="154"/>
      <c r="W11" s="154"/>
      <c r="X11" s="154"/>
      <c r="Y11" s="154"/>
      <c r="Z11" s="144"/>
      <c r="AA11" s="144"/>
      <c r="AB11" s="144"/>
      <c r="AC11" s="144"/>
      <c r="AD11" s="144"/>
      <c r="AE11" s="144"/>
      <c r="AF11" s="144"/>
      <c r="AG11" s="144" t="s">
        <v>313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3">
      <c r="A12" s="151"/>
      <c r="B12" s="152"/>
      <c r="C12" s="341" t="s">
        <v>710</v>
      </c>
      <c r="D12" s="342"/>
      <c r="E12" s="342"/>
      <c r="F12" s="342"/>
      <c r="G12" s="342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313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>
      <c r="A13" s="174">
        <v>3</v>
      </c>
      <c r="B13" s="175" t="s">
        <v>711</v>
      </c>
      <c r="C13" s="184" t="s">
        <v>712</v>
      </c>
      <c r="D13" s="176" t="s">
        <v>706</v>
      </c>
      <c r="E13" s="177">
        <v>1</v>
      </c>
      <c r="F13" s="178"/>
      <c r="G13" s="179">
        <f t="shared" ref="G13:G19" si="0">ROUND(E13*F13,2)</f>
        <v>0</v>
      </c>
      <c r="H13" s="178"/>
      <c r="I13" s="179">
        <f t="shared" ref="I13:I19" si="1">ROUND(E13*H13,2)</f>
        <v>0</v>
      </c>
      <c r="J13" s="178"/>
      <c r="K13" s="179">
        <f t="shared" ref="K13:K19" si="2">ROUND(E13*J13,2)</f>
        <v>0</v>
      </c>
      <c r="L13" s="179">
        <v>21</v>
      </c>
      <c r="M13" s="179">
        <f t="shared" ref="M13:M19" si="3">G13*(1+L13/100)</f>
        <v>0</v>
      </c>
      <c r="N13" s="177">
        <v>0</v>
      </c>
      <c r="O13" s="177">
        <f t="shared" ref="O13:O19" si="4">ROUND(E13*N13,2)</f>
        <v>0</v>
      </c>
      <c r="P13" s="177">
        <v>0</v>
      </c>
      <c r="Q13" s="177">
        <f t="shared" ref="Q13:Q19" si="5">ROUND(E13*P13,2)</f>
        <v>0</v>
      </c>
      <c r="R13" s="179"/>
      <c r="S13" s="179" t="s">
        <v>346</v>
      </c>
      <c r="T13" s="179" t="s">
        <v>347</v>
      </c>
      <c r="U13" s="179">
        <v>0</v>
      </c>
      <c r="V13" s="179">
        <f t="shared" ref="V13:V19" si="6">ROUND(E13*U13,2)</f>
        <v>0</v>
      </c>
      <c r="W13" s="179"/>
      <c r="X13" s="180" t="s">
        <v>185</v>
      </c>
      <c r="Y13" s="154" t="s">
        <v>186</v>
      </c>
      <c r="Z13" s="144"/>
      <c r="AA13" s="144"/>
      <c r="AB13" s="144"/>
      <c r="AC13" s="144"/>
      <c r="AD13" s="144"/>
      <c r="AE13" s="144"/>
      <c r="AF13" s="144"/>
      <c r="AG13" s="144" t="s">
        <v>187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>
      <c r="A14" s="174">
        <v>4</v>
      </c>
      <c r="B14" s="175" t="s">
        <v>713</v>
      </c>
      <c r="C14" s="184" t="s">
        <v>714</v>
      </c>
      <c r="D14" s="176" t="s">
        <v>706</v>
      </c>
      <c r="E14" s="177">
        <v>1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346</v>
      </c>
      <c r="T14" s="179" t="s">
        <v>347</v>
      </c>
      <c r="U14" s="179">
        <v>0</v>
      </c>
      <c r="V14" s="179">
        <f t="shared" si="6"/>
        <v>0</v>
      </c>
      <c r="W14" s="179"/>
      <c r="X14" s="180" t="s">
        <v>185</v>
      </c>
      <c r="Y14" s="154" t="s">
        <v>186</v>
      </c>
      <c r="Z14" s="144"/>
      <c r="AA14" s="144"/>
      <c r="AB14" s="144"/>
      <c r="AC14" s="144"/>
      <c r="AD14" s="144"/>
      <c r="AE14" s="144"/>
      <c r="AF14" s="144"/>
      <c r="AG14" s="144" t="s">
        <v>187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1">
      <c r="A15" s="174">
        <v>5</v>
      </c>
      <c r="B15" s="175" t="s">
        <v>715</v>
      </c>
      <c r="C15" s="184" t="s">
        <v>716</v>
      </c>
      <c r="D15" s="176" t="s">
        <v>706</v>
      </c>
      <c r="E15" s="177">
        <v>1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346</v>
      </c>
      <c r="T15" s="179" t="s">
        <v>347</v>
      </c>
      <c r="U15" s="179">
        <v>0</v>
      </c>
      <c r="V15" s="179">
        <f t="shared" si="6"/>
        <v>0</v>
      </c>
      <c r="W15" s="179"/>
      <c r="X15" s="180" t="s">
        <v>185</v>
      </c>
      <c r="Y15" s="154" t="s">
        <v>186</v>
      </c>
      <c r="Z15" s="144"/>
      <c r="AA15" s="144"/>
      <c r="AB15" s="144"/>
      <c r="AC15" s="144"/>
      <c r="AD15" s="144"/>
      <c r="AE15" s="144"/>
      <c r="AF15" s="144"/>
      <c r="AG15" s="144" t="s">
        <v>187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1">
      <c r="A16" s="174">
        <v>6</v>
      </c>
      <c r="B16" s="175" t="s">
        <v>717</v>
      </c>
      <c r="C16" s="184" t="s">
        <v>718</v>
      </c>
      <c r="D16" s="176" t="s">
        <v>706</v>
      </c>
      <c r="E16" s="177">
        <v>1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346</v>
      </c>
      <c r="T16" s="179" t="s">
        <v>347</v>
      </c>
      <c r="U16" s="179">
        <v>0</v>
      </c>
      <c r="V16" s="179">
        <f t="shared" si="6"/>
        <v>0</v>
      </c>
      <c r="W16" s="179"/>
      <c r="X16" s="180" t="s">
        <v>185</v>
      </c>
      <c r="Y16" s="154" t="s">
        <v>186</v>
      </c>
      <c r="Z16" s="144"/>
      <c r="AA16" s="144"/>
      <c r="AB16" s="144"/>
      <c r="AC16" s="144"/>
      <c r="AD16" s="144"/>
      <c r="AE16" s="144"/>
      <c r="AF16" s="144"/>
      <c r="AG16" s="144" t="s">
        <v>187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1">
      <c r="A17" s="174">
        <v>7</v>
      </c>
      <c r="B17" s="175" t="s">
        <v>719</v>
      </c>
      <c r="C17" s="184" t="s">
        <v>720</v>
      </c>
      <c r="D17" s="176" t="s">
        <v>706</v>
      </c>
      <c r="E17" s="177">
        <v>1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346</v>
      </c>
      <c r="T17" s="179" t="s">
        <v>347</v>
      </c>
      <c r="U17" s="179">
        <v>0</v>
      </c>
      <c r="V17" s="179">
        <f t="shared" si="6"/>
        <v>0</v>
      </c>
      <c r="W17" s="179"/>
      <c r="X17" s="180" t="s">
        <v>185</v>
      </c>
      <c r="Y17" s="154" t="s">
        <v>186</v>
      </c>
      <c r="Z17" s="144"/>
      <c r="AA17" s="144"/>
      <c r="AB17" s="144"/>
      <c r="AC17" s="144"/>
      <c r="AD17" s="144"/>
      <c r="AE17" s="144"/>
      <c r="AF17" s="144"/>
      <c r="AG17" s="144" t="s">
        <v>187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1">
      <c r="A18" s="174">
        <v>8</v>
      </c>
      <c r="B18" s="175" t="s">
        <v>721</v>
      </c>
      <c r="C18" s="184" t="s">
        <v>722</v>
      </c>
      <c r="D18" s="176" t="s">
        <v>706</v>
      </c>
      <c r="E18" s="177">
        <v>1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346</v>
      </c>
      <c r="T18" s="179" t="s">
        <v>347</v>
      </c>
      <c r="U18" s="179">
        <v>0</v>
      </c>
      <c r="V18" s="179">
        <f t="shared" si="6"/>
        <v>0</v>
      </c>
      <c r="W18" s="179"/>
      <c r="X18" s="180" t="s">
        <v>185</v>
      </c>
      <c r="Y18" s="154" t="s">
        <v>186</v>
      </c>
      <c r="Z18" s="144"/>
      <c r="AA18" s="144"/>
      <c r="AB18" s="144"/>
      <c r="AC18" s="144"/>
      <c r="AD18" s="144"/>
      <c r="AE18" s="144"/>
      <c r="AF18" s="144"/>
      <c r="AG18" s="144" t="s">
        <v>187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ht="22.5" outlineLevel="1">
      <c r="A19" s="167">
        <v>9</v>
      </c>
      <c r="B19" s="168" t="s">
        <v>723</v>
      </c>
      <c r="C19" s="182" t="s">
        <v>724</v>
      </c>
      <c r="D19" s="169" t="s">
        <v>706</v>
      </c>
      <c r="E19" s="170">
        <v>1</v>
      </c>
      <c r="F19" s="171"/>
      <c r="G19" s="172">
        <f t="shared" si="0"/>
        <v>0</v>
      </c>
      <c r="H19" s="171"/>
      <c r="I19" s="172">
        <f t="shared" si="1"/>
        <v>0</v>
      </c>
      <c r="J19" s="171"/>
      <c r="K19" s="172">
        <f t="shared" si="2"/>
        <v>0</v>
      </c>
      <c r="L19" s="172">
        <v>21</v>
      </c>
      <c r="M19" s="172">
        <f t="shared" si="3"/>
        <v>0</v>
      </c>
      <c r="N19" s="170">
        <v>0</v>
      </c>
      <c r="O19" s="170">
        <f t="shared" si="4"/>
        <v>0</v>
      </c>
      <c r="P19" s="170">
        <v>0</v>
      </c>
      <c r="Q19" s="170">
        <f t="shared" si="5"/>
        <v>0</v>
      </c>
      <c r="R19" s="172"/>
      <c r="S19" s="172" t="s">
        <v>346</v>
      </c>
      <c r="T19" s="172" t="s">
        <v>347</v>
      </c>
      <c r="U19" s="172">
        <v>0</v>
      </c>
      <c r="V19" s="172">
        <f t="shared" si="6"/>
        <v>0</v>
      </c>
      <c r="W19" s="172"/>
      <c r="X19" s="173" t="s">
        <v>185</v>
      </c>
      <c r="Y19" s="154" t="s">
        <v>186</v>
      </c>
      <c r="Z19" s="144"/>
      <c r="AA19" s="144"/>
      <c r="AB19" s="144"/>
      <c r="AC19" s="144"/>
      <c r="AD19" s="144"/>
      <c r="AE19" s="144"/>
      <c r="AF19" s="144"/>
      <c r="AG19" s="144" t="s">
        <v>187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>
      <c r="A20" s="3"/>
      <c r="B20" s="4"/>
      <c r="C20" s="18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E20">
        <v>15</v>
      </c>
      <c r="AF20">
        <v>21</v>
      </c>
      <c r="AG20" t="s">
        <v>165</v>
      </c>
    </row>
    <row r="21" spans="1:60">
      <c r="A21" s="147"/>
      <c r="B21" s="148" t="s">
        <v>31</v>
      </c>
      <c r="C21" s="187"/>
      <c r="D21" s="149"/>
      <c r="E21" s="150"/>
      <c r="F21" s="150"/>
      <c r="G21" s="166">
        <f>G8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E21">
        <f>SUMIF(L7:L19,AE20,G7:G19)</f>
        <v>0</v>
      </c>
      <c r="AF21">
        <f>SUMIF(L7:L19,AF20,G7:G19)</f>
        <v>0</v>
      </c>
      <c r="AG21" t="s">
        <v>700</v>
      </c>
    </row>
    <row r="22" spans="1:60">
      <c r="A22" s="3"/>
      <c r="B22" s="4"/>
      <c r="C22" s="18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60">
      <c r="A23" s="3"/>
      <c r="B23" s="4"/>
      <c r="C23" s="18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60">
      <c r="A24" s="339" t="s">
        <v>701</v>
      </c>
      <c r="B24" s="339"/>
      <c r="C24" s="340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60">
      <c r="A25" s="318"/>
      <c r="B25" s="319"/>
      <c r="C25" s="320"/>
      <c r="D25" s="319"/>
      <c r="E25" s="319"/>
      <c r="F25" s="319"/>
      <c r="G25" s="32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G25" t="s">
        <v>702</v>
      </c>
    </row>
    <row r="26" spans="1:60">
      <c r="A26" s="322"/>
      <c r="B26" s="323"/>
      <c r="C26" s="324"/>
      <c r="D26" s="323"/>
      <c r="E26" s="323"/>
      <c r="F26" s="323"/>
      <c r="G26" s="3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>
      <c r="A27" s="322"/>
      <c r="B27" s="323"/>
      <c r="C27" s="324"/>
      <c r="D27" s="323"/>
      <c r="E27" s="323"/>
      <c r="F27" s="323"/>
      <c r="G27" s="32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>
      <c r="A28" s="322"/>
      <c r="B28" s="323"/>
      <c r="C28" s="324"/>
      <c r="D28" s="323"/>
      <c r="E28" s="323"/>
      <c r="F28" s="323"/>
      <c r="G28" s="3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>
      <c r="A29" s="326"/>
      <c r="B29" s="327"/>
      <c r="C29" s="328"/>
      <c r="D29" s="327"/>
      <c r="E29" s="327"/>
      <c r="F29" s="327"/>
      <c r="G29" s="32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>
      <c r="A30" s="3"/>
      <c r="B30" s="4"/>
      <c r="C30" s="186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>
      <c r="C31" s="188"/>
      <c r="D31" s="10"/>
      <c r="AG31" t="s">
        <v>703</v>
      </c>
    </row>
    <row r="32" spans="1:60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8">
    <mergeCell ref="A25:G29"/>
    <mergeCell ref="C11:G11"/>
    <mergeCell ref="C12:G12"/>
    <mergeCell ref="A1:G1"/>
    <mergeCell ref="C2:G2"/>
    <mergeCell ref="C3:G3"/>
    <mergeCell ref="C4:G4"/>
    <mergeCell ref="A24:C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2DCDF-7517-400F-8EF9-7171E59A195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32" t="s">
        <v>7</v>
      </c>
      <c r="B1" s="332"/>
      <c r="C1" s="332"/>
      <c r="D1" s="332"/>
      <c r="E1" s="332"/>
      <c r="F1" s="332"/>
      <c r="G1" s="332"/>
      <c r="AG1" t="s">
        <v>153</v>
      </c>
    </row>
    <row r="2" spans="1:60" ht="24.95" customHeight="1">
      <c r="A2" s="50" t="s">
        <v>8</v>
      </c>
      <c r="B2" s="49" t="s">
        <v>43</v>
      </c>
      <c r="C2" s="333" t="s">
        <v>44</v>
      </c>
      <c r="D2" s="334"/>
      <c r="E2" s="334"/>
      <c r="F2" s="334"/>
      <c r="G2" s="335"/>
      <c r="AG2" t="s">
        <v>154</v>
      </c>
    </row>
    <row r="3" spans="1:60" ht="24.95" customHeight="1">
      <c r="A3" s="50" t="s">
        <v>9</v>
      </c>
      <c r="B3" s="49" t="s">
        <v>46</v>
      </c>
      <c r="C3" s="333" t="s">
        <v>47</v>
      </c>
      <c r="D3" s="334"/>
      <c r="E3" s="334"/>
      <c r="F3" s="334"/>
      <c r="G3" s="335"/>
      <c r="AC3" s="118" t="s">
        <v>154</v>
      </c>
      <c r="AG3" t="s">
        <v>155</v>
      </c>
    </row>
    <row r="4" spans="1:60" ht="24.95" customHeight="1">
      <c r="A4" s="137" t="s">
        <v>10</v>
      </c>
      <c r="B4" s="138" t="s">
        <v>52</v>
      </c>
      <c r="C4" s="336" t="s">
        <v>53</v>
      </c>
      <c r="D4" s="337"/>
      <c r="E4" s="337"/>
      <c r="F4" s="337"/>
      <c r="G4" s="338"/>
      <c r="AG4" t="s">
        <v>156</v>
      </c>
    </row>
    <row r="5" spans="1:60">
      <c r="D5" s="10"/>
    </row>
    <row r="6" spans="1:60" ht="38.25">
      <c r="A6" s="140" t="s">
        <v>157</v>
      </c>
      <c r="B6" s="142" t="s">
        <v>158</v>
      </c>
      <c r="C6" s="142" t="s">
        <v>159</v>
      </c>
      <c r="D6" s="141" t="s">
        <v>160</v>
      </c>
      <c r="E6" s="140" t="s">
        <v>161</v>
      </c>
      <c r="F6" s="139" t="s">
        <v>162</v>
      </c>
      <c r="G6" s="140" t="s">
        <v>31</v>
      </c>
      <c r="H6" s="143" t="s">
        <v>32</v>
      </c>
      <c r="I6" s="143" t="s">
        <v>163</v>
      </c>
      <c r="J6" s="143" t="s">
        <v>33</v>
      </c>
      <c r="K6" s="143" t="s">
        <v>164</v>
      </c>
      <c r="L6" s="143" t="s">
        <v>165</v>
      </c>
      <c r="M6" s="143" t="s">
        <v>166</v>
      </c>
      <c r="N6" s="143" t="s">
        <v>167</v>
      </c>
      <c r="O6" s="143" t="s">
        <v>168</v>
      </c>
      <c r="P6" s="143" t="s">
        <v>169</v>
      </c>
      <c r="Q6" s="143" t="s">
        <v>170</v>
      </c>
      <c r="R6" s="143" t="s">
        <v>171</v>
      </c>
      <c r="S6" s="143" t="s">
        <v>172</v>
      </c>
      <c r="T6" s="143" t="s">
        <v>173</v>
      </c>
      <c r="U6" s="143" t="s">
        <v>174</v>
      </c>
      <c r="V6" s="143" t="s">
        <v>175</v>
      </c>
      <c r="W6" s="143" t="s">
        <v>176</v>
      </c>
      <c r="X6" s="143" t="s">
        <v>177</v>
      </c>
      <c r="Y6" s="143" t="s">
        <v>178</v>
      </c>
    </row>
    <row r="7" spans="1:60" hidden="1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>
      <c r="A8" s="160" t="s">
        <v>179</v>
      </c>
      <c r="B8" s="161" t="s">
        <v>114</v>
      </c>
      <c r="C8" s="181" t="s">
        <v>115</v>
      </c>
      <c r="D8" s="162"/>
      <c r="E8" s="163"/>
      <c r="F8" s="164"/>
      <c r="G8" s="164">
        <f>SUMIF(AG9:AG24,"&lt;&gt;NOR",G9:G24)</f>
        <v>0</v>
      </c>
      <c r="H8" s="164"/>
      <c r="I8" s="164">
        <f>SUM(I9:I24)</f>
        <v>0</v>
      </c>
      <c r="J8" s="164"/>
      <c r="K8" s="164">
        <f>SUM(K9:K24)</f>
        <v>0</v>
      </c>
      <c r="L8" s="164"/>
      <c r="M8" s="164">
        <f>SUM(M9:M24)</f>
        <v>0</v>
      </c>
      <c r="N8" s="163"/>
      <c r="O8" s="163">
        <f>SUM(O9:O24)</f>
        <v>0</v>
      </c>
      <c r="P8" s="163"/>
      <c r="Q8" s="163">
        <f>SUM(Q9:Q24)</f>
        <v>0</v>
      </c>
      <c r="R8" s="164"/>
      <c r="S8" s="164"/>
      <c r="T8" s="164"/>
      <c r="U8" s="164"/>
      <c r="V8" s="164">
        <f>SUM(V9:V24)</f>
        <v>0</v>
      </c>
      <c r="W8" s="164"/>
      <c r="X8" s="165"/>
      <c r="Y8" s="159"/>
      <c r="AG8" t="s">
        <v>180</v>
      </c>
    </row>
    <row r="9" spans="1:60" outlineLevel="1">
      <c r="A9" s="174">
        <v>1</v>
      </c>
      <c r="B9" s="175" t="s">
        <v>725</v>
      </c>
      <c r="C9" s="184" t="s">
        <v>726</v>
      </c>
      <c r="D9" s="176" t="s">
        <v>243</v>
      </c>
      <c r="E9" s="177">
        <v>8</v>
      </c>
      <c r="F9" s="178"/>
      <c r="G9" s="179">
        <f t="shared" ref="G9:G24" si="0">ROUND(E9*F9,2)</f>
        <v>0</v>
      </c>
      <c r="H9" s="178"/>
      <c r="I9" s="179">
        <f t="shared" ref="I9:I24" si="1">ROUND(E9*H9,2)</f>
        <v>0</v>
      </c>
      <c r="J9" s="178"/>
      <c r="K9" s="179">
        <f t="shared" ref="K9:K24" si="2">ROUND(E9*J9,2)</f>
        <v>0</v>
      </c>
      <c r="L9" s="179">
        <v>21</v>
      </c>
      <c r="M9" s="179">
        <f t="shared" ref="M9:M24" si="3">G9*(1+L9/100)</f>
        <v>0</v>
      </c>
      <c r="N9" s="177">
        <v>0</v>
      </c>
      <c r="O9" s="177">
        <f t="shared" ref="O9:O24" si="4">ROUND(E9*N9,2)</f>
        <v>0</v>
      </c>
      <c r="P9" s="177">
        <v>0</v>
      </c>
      <c r="Q9" s="177">
        <f t="shared" ref="Q9:Q24" si="5">ROUND(E9*P9,2)</f>
        <v>0</v>
      </c>
      <c r="R9" s="179"/>
      <c r="S9" s="179" t="s">
        <v>346</v>
      </c>
      <c r="T9" s="179" t="s">
        <v>347</v>
      </c>
      <c r="U9" s="179">
        <v>0</v>
      </c>
      <c r="V9" s="179">
        <f t="shared" ref="V9:V24" si="6">ROUND(E9*U9,2)</f>
        <v>0</v>
      </c>
      <c r="W9" s="179"/>
      <c r="X9" s="180" t="s">
        <v>185</v>
      </c>
      <c r="Y9" s="154" t="s">
        <v>186</v>
      </c>
      <c r="Z9" s="144"/>
      <c r="AA9" s="144"/>
      <c r="AB9" s="144"/>
      <c r="AC9" s="144"/>
      <c r="AD9" s="144"/>
      <c r="AE9" s="144"/>
      <c r="AF9" s="144"/>
      <c r="AG9" s="144" t="s">
        <v>727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1">
      <c r="A10" s="174">
        <v>2</v>
      </c>
      <c r="B10" s="175" t="s">
        <v>728</v>
      </c>
      <c r="C10" s="184" t="s">
        <v>729</v>
      </c>
      <c r="D10" s="176" t="s">
        <v>243</v>
      </c>
      <c r="E10" s="177">
        <v>5</v>
      </c>
      <c r="F10" s="178"/>
      <c r="G10" s="179">
        <f t="shared" si="0"/>
        <v>0</v>
      </c>
      <c r="H10" s="178"/>
      <c r="I10" s="179">
        <f t="shared" si="1"/>
        <v>0</v>
      </c>
      <c r="J10" s="178"/>
      <c r="K10" s="179">
        <f t="shared" si="2"/>
        <v>0</v>
      </c>
      <c r="L10" s="179">
        <v>21</v>
      </c>
      <c r="M10" s="179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9"/>
      <c r="S10" s="179" t="s">
        <v>346</v>
      </c>
      <c r="T10" s="179" t="s">
        <v>347</v>
      </c>
      <c r="U10" s="179">
        <v>0</v>
      </c>
      <c r="V10" s="179">
        <f t="shared" si="6"/>
        <v>0</v>
      </c>
      <c r="W10" s="179"/>
      <c r="X10" s="180" t="s">
        <v>185</v>
      </c>
      <c r="Y10" s="154" t="s">
        <v>186</v>
      </c>
      <c r="Z10" s="144"/>
      <c r="AA10" s="144"/>
      <c r="AB10" s="144"/>
      <c r="AC10" s="144"/>
      <c r="AD10" s="144"/>
      <c r="AE10" s="144"/>
      <c r="AF10" s="144"/>
      <c r="AG10" s="144" t="s">
        <v>727</v>
      </c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>
      <c r="A11" s="174">
        <v>3</v>
      </c>
      <c r="B11" s="175" t="s">
        <v>730</v>
      </c>
      <c r="C11" s="184" t="s">
        <v>731</v>
      </c>
      <c r="D11" s="176" t="s">
        <v>243</v>
      </c>
      <c r="E11" s="177">
        <v>3</v>
      </c>
      <c r="F11" s="178"/>
      <c r="G11" s="179">
        <f t="shared" si="0"/>
        <v>0</v>
      </c>
      <c r="H11" s="178"/>
      <c r="I11" s="179">
        <f t="shared" si="1"/>
        <v>0</v>
      </c>
      <c r="J11" s="178"/>
      <c r="K11" s="179">
        <f t="shared" si="2"/>
        <v>0</v>
      </c>
      <c r="L11" s="179">
        <v>21</v>
      </c>
      <c r="M11" s="179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9"/>
      <c r="S11" s="179" t="s">
        <v>346</v>
      </c>
      <c r="T11" s="179" t="s">
        <v>347</v>
      </c>
      <c r="U11" s="179">
        <v>0</v>
      </c>
      <c r="V11" s="179">
        <f t="shared" si="6"/>
        <v>0</v>
      </c>
      <c r="W11" s="179"/>
      <c r="X11" s="180" t="s">
        <v>185</v>
      </c>
      <c r="Y11" s="154" t="s">
        <v>186</v>
      </c>
      <c r="Z11" s="144"/>
      <c r="AA11" s="144"/>
      <c r="AB11" s="144"/>
      <c r="AC11" s="144"/>
      <c r="AD11" s="144"/>
      <c r="AE11" s="144"/>
      <c r="AF11" s="144"/>
      <c r="AG11" s="144" t="s">
        <v>727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1">
      <c r="A12" s="174">
        <v>4</v>
      </c>
      <c r="B12" s="175" t="s">
        <v>732</v>
      </c>
      <c r="C12" s="184" t="s">
        <v>733</v>
      </c>
      <c r="D12" s="176" t="s">
        <v>243</v>
      </c>
      <c r="E12" s="177">
        <v>6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346</v>
      </c>
      <c r="T12" s="179" t="s">
        <v>347</v>
      </c>
      <c r="U12" s="179">
        <v>0</v>
      </c>
      <c r="V12" s="179">
        <f t="shared" si="6"/>
        <v>0</v>
      </c>
      <c r="W12" s="179"/>
      <c r="X12" s="180" t="s">
        <v>185</v>
      </c>
      <c r="Y12" s="154" t="s">
        <v>186</v>
      </c>
      <c r="Z12" s="144"/>
      <c r="AA12" s="144"/>
      <c r="AB12" s="144"/>
      <c r="AC12" s="144"/>
      <c r="AD12" s="144"/>
      <c r="AE12" s="144"/>
      <c r="AF12" s="144"/>
      <c r="AG12" s="144" t="s">
        <v>727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>
      <c r="A13" s="174">
        <v>5</v>
      </c>
      <c r="B13" s="175" t="s">
        <v>734</v>
      </c>
      <c r="C13" s="184" t="s">
        <v>735</v>
      </c>
      <c r="D13" s="176" t="s">
        <v>243</v>
      </c>
      <c r="E13" s="177">
        <v>12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346</v>
      </c>
      <c r="T13" s="179" t="s">
        <v>347</v>
      </c>
      <c r="U13" s="179">
        <v>0</v>
      </c>
      <c r="V13" s="179">
        <f t="shared" si="6"/>
        <v>0</v>
      </c>
      <c r="W13" s="179"/>
      <c r="X13" s="180" t="s">
        <v>185</v>
      </c>
      <c r="Y13" s="154" t="s">
        <v>186</v>
      </c>
      <c r="Z13" s="144"/>
      <c r="AA13" s="144"/>
      <c r="AB13" s="144"/>
      <c r="AC13" s="144"/>
      <c r="AD13" s="144"/>
      <c r="AE13" s="144"/>
      <c r="AF13" s="144"/>
      <c r="AG13" s="144" t="s">
        <v>727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>
      <c r="A14" s="174">
        <v>6</v>
      </c>
      <c r="B14" s="175" t="s">
        <v>736</v>
      </c>
      <c r="C14" s="184" t="s">
        <v>737</v>
      </c>
      <c r="D14" s="176" t="s">
        <v>243</v>
      </c>
      <c r="E14" s="177">
        <v>6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346</v>
      </c>
      <c r="T14" s="179" t="s">
        <v>347</v>
      </c>
      <c r="U14" s="179">
        <v>0</v>
      </c>
      <c r="V14" s="179">
        <f t="shared" si="6"/>
        <v>0</v>
      </c>
      <c r="W14" s="179"/>
      <c r="X14" s="180" t="s">
        <v>185</v>
      </c>
      <c r="Y14" s="154" t="s">
        <v>186</v>
      </c>
      <c r="Z14" s="144"/>
      <c r="AA14" s="144"/>
      <c r="AB14" s="144"/>
      <c r="AC14" s="144"/>
      <c r="AD14" s="144"/>
      <c r="AE14" s="144"/>
      <c r="AF14" s="144"/>
      <c r="AG14" s="144" t="s">
        <v>727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1">
      <c r="A15" s="174">
        <v>7</v>
      </c>
      <c r="B15" s="175" t="s">
        <v>738</v>
      </c>
      <c r="C15" s="184" t="s">
        <v>739</v>
      </c>
      <c r="D15" s="176" t="s">
        <v>243</v>
      </c>
      <c r="E15" s="177">
        <v>14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346</v>
      </c>
      <c r="T15" s="179" t="s">
        <v>347</v>
      </c>
      <c r="U15" s="179">
        <v>0</v>
      </c>
      <c r="V15" s="179">
        <f t="shared" si="6"/>
        <v>0</v>
      </c>
      <c r="W15" s="179"/>
      <c r="X15" s="180" t="s">
        <v>185</v>
      </c>
      <c r="Y15" s="154" t="s">
        <v>186</v>
      </c>
      <c r="Z15" s="144"/>
      <c r="AA15" s="144"/>
      <c r="AB15" s="144"/>
      <c r="AC15" s="144"/>
      <c r="AD15" s="144"/>
      <c r="AE15" s="144"/>
      <c r="AF15" s="144"/>
      <c r="AG15" s="144" t="s">
        <v>727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1">
      <c r="A16" s="174">
        <v>8</v>
      </c>
      <c r="B16" s="175" t="s">
        <v>740</v>
      </c>
      <c r="C16" s="184" t="s">
        <v>741</v>
      </c>
      <c r="D16" s="176" t="s">
        <v>243</v>
      </c>
      <c r="E16" s="177">
        <v>3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346</v>
      </c>
      <c r="T16" s="179" t="s">
        <v>347</v>
      </c>
      <c r="U16" s="179">
        <v>0</v>
      </c>
      <c r="V16" s="179">
        <f t="shared" si="6"/>
        <v>0</v>
      </c>
      <c r="W16" s="179"/>
      <c r="X16" s="180" t="s">
        <v>185</v>
      </c>
      <c r="Y16" s="154" t="s">
        <v>186</v>
      </c>
      <c r="Z16" s="144"/>
      <c r="AA16" s="144"/>
      <c r="AB16" s="144"/>
      <c r="AC16" s="144"/>
      <c r="AD16" s="144"/>
      <c r="AE16" s="144"/>
      <c r="AF16" s="144"/>
      <c r="AG16" s="144" t="s">
        <v>727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ht="22.5" outlineLevel="1">
      <c r="A17" s="174">
        <v>9</v>
      </c>
      <c r="B17" s="175" t="s">
        <v>738</v>
      </c>
      <c r="C17" s="184" t="s">
        <v>742</v>
      </c>
      <c r="D17" s="176" t="s">
        <v>243</v>
      </c>
      <c r="E17" s="177">
        <v>32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346</v>
      </c>
      <c r="T17" s="179" t="s">
        <v>347</v>
      </c>
      <c r="U17" s="179">
        <v>0</v>
      </c>
      <c r="V17" s="179">
        <f t="shared" si="6"/>
        <v>0</v>
      </c>
      <c r="W17" s="179"/>
      <c r="X17" s="180" t="s">
        <v>743</v>
      </c>
      <c r="Y17" s="154" t="s">
        <v>186</v>
      </c>
      <c r="Z17" s="144"/>
      <c r="AA17" s="144"/>
      <c r="AB17" s="144"/>
      <c r="AC17" s="144"/>
      <c r="AD17" s="144"/>
      <c r="AE17" s="144"/>
      <c r="AF17" s="144"/>
      <c r="AG17" s="144" t="s">
        <v>744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ht="22.5" outlineLevel="1">
      <c r="A18" s="174">
        <v>10</v>
      </c>
      <c r="B18" s="175" t="s">
        <v>740</v>
      </c>
      <c r="C18" s="184" t="s">
        <v>745</v>
      </c>
      <c r="D18" s="176" t="s">
        <v>243</v>
      </c>
      <c r="E18" s="177">
        <v>2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346</v>
      </c>
      <c r="T18" s="179" t="s">
        <v>347</v>
      </c>
      <c r="U18" s="179">
        <v>0</v>
      </c>
      <c r="V18" s="179">
        <f t="shared" si="6"/>
        <v>0</v>
      </c>
      <c r="W18" s="179"/>
      <c r="X18" s="180" t="s">
        <v>743</v>
      </c>
      <c r="Y18" s="154" t="s">
        <v>186</v>
      </c>
      <c r="Z18" s="144"/>
      <c r="AA18" s="144"/>
      <c r="AB18" s="144"/>
      <c r="AC18" s="144"/>
      <c r="AD18" s="144"/>
      <c r="AE18" s="144"/>
      <c r="AF18" s="144"/>
      <c r="AG18" s="144" t="s">
        <v>744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1">
      <c r="A19" s="174">
        <v>11</v>
      </c>
      <c r="B19" s="175" t="s">
        <v>746</v>
      </c>
      <c r="C19" s="184" t="s">
        <v>747</v>
      </c>
      <c r="D19" s="176" t="s">
        <v>326</v>
      </c>
      <c r="E19" s="177">
        <v>7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346</v>
      </c>
      <c r="T19" s="179" t="s">
        <v>347</v>
      </c>
      <c r="U19" s="179">
        <v>0</v>
      </c>
      <c r="V19" s="179">
        <f t="shared" si="6"/>
        <v>0</v>
      </c>
      <c r="W19" s="179"/>
      <c r="X19" s="180" t="s">
        <v>185</v>
      </c>
      <c r="Y19" s="154" t="s">
        <v>186</v>
      </c>
      <c r="Z19" s="144"/>
      <c r="AA19" s="144"/>
      <c r="AB19" s="144"/>
      <c r="AC19" s="144"/>
      <c r="AD19" s="144"/>
      <c r="AE19" s="144"/>
      <c r="AF19" s="144"/>
      <c r="AG19" s="144" t="s">
        <v>727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1">
      <c r="A20" s="174">
        <v>12</v>
      </c>
      <c r="B20" s="175" t="s">
        <v>748</v>
      </c>
      <c r="C20" s="184" t="s">
        <v>749</v>
      </c>
      <c r="D20" s="176" t="s">
        <v>326</v>
      </c>
      <c r="E20" s="177">
        <v>5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346</v>
      </c>
      <c r="T20" s="179" t="s">
        <v>347</v>
      </c>
      <c r="U20" s="179">
        <v>0</v>
      </c>
      <c r="V20" s="179">
        <f t="shared" si="6"/>
        <v>0</v>
      </c>
      <c r="W20" s="179"/>
      <c r="X20" s="180" t="s">
        <v>185</v>
      </c>
      <c r="Y20" s="154" t="s">
        <v>186</v>
      </c>
      <c r="Z20" s="144"/>
      <c r="AA20" s="144"/>
      <c r="AB20" s="144"/>
      <c r="AC20" s="144"/>
      <c r="AD20" s="144"/>
      <c r="AE20" s="144"/>
      <c r="AF20" s="144"/>
      <c r="AG20" s="144" t="s">
        <v>727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>
      <c r="A21" s="174">
        <v>13</v>
      </c>
      <c r="B21" s="175" t="s">
        <v>750</v>
      </c>
      <c r="C21" s="184" t="s">
        <v>751</v>
      </c>
      <c r="D21" s="176" t="s">
        <v>326</v>
      </c>
      <c r="E21" s="177">
        <v>4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0</v>
      </c>
      <c r="O21" s="177">
        <f t="shared" si="4"/>
        <v>0</v>
      </c>
      <c r="P21" s="177">
        <v>0</v>
      </c>
      <c r="Q21" s="177">
        <f t="shared" si="5"/>
        <v>0</v>
      </c>
      <c r="R21" s="179"/>
      <c r="S21" s="179" t="s">
        <v>346</v>
      </c>
      <c r="T21" s="179" t="s">
        <v>347</v>
      </c>
      <c r="U21" s="179">
        <v>0</v>
      </c>
      <c r="V21" s="179">
        <f t="shared" si="6"/>
        <v>0</v>
      </c>
      <c r="W21" s="179"/>
      <c r="X21" s="180" t="s">
        <v>185</v>
      </c>
      <c r="Y21" s="154" t="s">
        <v>186</v>
      </c>
      <c r="Z21" s="144"/>
      <c r="AA21" s="144"/>
      <c r="AB21" s="144"/>
      <c r="AC21" s="144"/>
      <c r="AD21" s="144"/>
      <c r="AE21" s="144"/>
      <c r="AF21" s="144"/>
      <c r="AG21" s="144" t="s">
        <v>727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1">
      <c r="A22" s="174">
        <v>14</v>
      </c>
      <c r="B22" s="175" t="s">
        <v>752</v>
      </c>
      <c r="C22" s="184" t="s">
        <v>753</v>
      </c>
      <c r="D22" s="176" t="s">
        <v>326</v>
      </c>
      <c r="E22" s="177">
        <v>1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0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346</v>
      </c>
      <c r="T22" s="179" t="s">
        <v>347</v>
      </c>
      <c r="U22" s="179">
        <v>0</v>
      </c>
      <c r="V22" s="179">
        <f t="shared" si="6"/>
        <v>0</v>
      </c>
      <c r="W22" s="179"/>
      <c r="X22" s="180" t="s">
        <v>185</v>
      </c>
      <c r="Y22" s="154" t="s">
        <v>186</v>
      </c>
      <c r="Z22" s="144"/>
      <c r="AA22" s="144"/>
      <c r="AB22" s="144"/>
      <c r="AC22" s="144"/>
      <c r="AD22" s="144"/>
      <c r="AE22" s="144"/>
      <c r="AF22" s="144"/>
      <c r="AG22" s="144" t="s">
        <v>727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1">
      <c r="A23" s="174">
        <v>15</v>
      </c>
      <c r="B23" s="175" t="s">
        <v>754</v>
      </c>
      <c r="C23" s="184" t="s">
        <v>755</v>
      </c>
      <c r="D23" s="176" t="s">
        <v>243</v>
      </c>
      <c r="E23" s="177">
        <v>57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0</v>
      </c>
      <c r="O23" s="177">
        <f t="shared" si="4"/>
        <v>0</v>
      </c>
      <c r="P23" s="177">
        <v>0</v>
      </c>
      <c r="Q23" s="177">
        <f t="shared" si="5"/>
        <v>0</v>
      </c>
      <c r="R23" s="179"/>
      <c r="S23" s="179" t="s">
        <v>346</v>
      </c>
      <c r="T23" s="179" t="s">
        <v>347</v>
      </c>
      <c r="U23" s="179">
        <v>0</v>
      </c>
      <c r="V23" s="179">
        <f t="shared" si="6"/>
        <v>0</v>
      </c>
      <c r="W23" s="179"/>
      <c r="X23" s="180" t="s">
        <v>185</v>
      </c>
      <c r="Y23" s="154" t="s">
        <v>186</v>
      </c>
      <c r="Z23" s="144"/>
      <c r="AA23" s="144"/>
      <c r="AB23" s="144"/>
      <c r="AC23" s="144"/>
      <c r="AD23" s="144"/>
      <c r="AE23" s="144"/>
      <c r="AF23" s="144"/>
      <c r="AG23" s="144" t="s">
        <v>727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1">
      <c r="A24" s="174">
        <v>16</v>
      </c>
      <c r="B24" s="175" t="s">
        <v>756</v>
      </c>
      <c r="C24" s="184" t="s">
        <v>757</v>
      </c>
      <c r="D24" s="176" t="s">
        <v>0</v>
      </c>
      <c r="E24" s="177">
        <v>1000</v>
      </c>
      <c r="F24" s="178"/>
      <c r="G24" s="179">
        <f t="shared" si="0"/>
        <v>0</v>
      </c>
      <c r="H24" s="178"/>
      <c r="I24" s="179">
        <f t="shared" si="1"/>
        <v>0</v>
      </c>
      <c r="J24" s="178"/>
      <c r="K24" s="179">
        <f t="shared" si="2"/>
        <v>0</v>
      </c>
      <c r="L24" s="179">
        <v>21</v>
      </c>
      <c r="M24" s="179">
        <f t="shared" si="3"/>
        <v>0</v>
      </c>
      <c r="N24" s="177">
        <v>0</v>
      </c>
      <c r="O24" s="177">
        <f t="shared" si="4"/>
        <v>0</v>
      </c>
      <c r="P24" s="177">
        <v>0</v>
      </c>
      <c r="Q24" s="177">
        <f t="shared" si="5"/>
        <v>0</v>
      </c>
      <c r="R24" s="179"/>
      <c r="S24" s="179" t="s">
        <v>346</v>
      </c>
      <c r="T24" s="179" t="s">
        <v>347</v>
      </c>
      <c r="U24" s="179">
        <v>0</v>
      </c>
      <c r="V24" s="179">
        <f t="shared" si="6"/>
        <v>0</v>
      </c>
      <c r="W24" s="179"/>
      <c r="X24" s="180" t="s">
        <v>185</v>
      </c>
      <c r="Y24" s="154" t="s">
        <v>186</v>
      </c>
      <c r="Z24" s="144"/>
      <c r="AA24" s="144"/>
      <c r="AB24" s="144"/>
      <c r="AC24" s="144"/>
      <c r="AD24" s="144"/>
      <c r="AE24" s="144"/>
      <c r="AF24" s="144"/>
      <c r="AG24" s="144" t="s">
        <v>727</v>
      </c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>
      <c r="A25" s="160" t="s">
        <v>179</v>
      </c>
      <c r="B25" s="161" t="s">
        <v>116</v>
      </c>
      <c r="C25" s="181" t="s">
        <v>117</v>
      </c>
      <c r="D25" s="162"/>
      <c r="E25" s="163"/>
      <c r="F25" s="164"/>
      <c r="G25" s="164">
        <f>SUMIF(AG26:AG35,"&lt;&gt;NOR",G26:G35)</f>
        <v>0</v>
      </c>
      <c r="H25" s="164"/>
      <c r="I25" s="164">
        <f>SUM(I26:I35)</f>
        <v>0</v>
      </c>
      <c r="J25" s="164"/>
      <c r="K25" s="164">
        <f>SUM(K26:K35)</f>
        <v>0</v>
      </c>
      <c r="L25" s="164"/>
      <c r="M25" s="164">
        <f>SUM(M26:M35)</f>
        <v>0</v>
      </c>
      <c r="N25" s="163"/>
      <c r="O25" s="163">
        <f>SUM(O26:O35)</f>
        <v>0</v>
      </c>
      <c r="P25" s="163"/>
      <c r="Q25" s="163">
        <f>SUM(Q26:Q35)</f>
        <v>0</v>
      </c>
      <c r="R25" s="164"/>
      <c r="S25" s="164"/>
      <c r="T25" s="164"/>
      <c r="U25" s="164"/>
      <c r="V25" s="164">
        <f>SUM(V26:V35)</f>
        <v>0</v>
      </c>
      <c r="W25" s="164"/>
      <c r="X25" s="165"/>
      <c r="Y25" s="159"/>
      <c r="AG25" t="s">
        <v>180</v>
      </c>
    </row>
    <row r="26" spans="1:60" ht="22.5" outlineLevel="1">
      <c r="A26" s="174">
        <v>17</v>
      </c>
      <c r="B26" s="175" t="s">
        <v>758</v>
      </c>
      <c r="C26" s="184" t="s">
        <v>759</v>
      </c>
      <c r="D26" s="176" t="s">
        <v>243</v>
      </c>
      <c r="E26" s="177">
        <v>35</v>
      </c>
      <c r="F26" s="178"/>
      <c r="G26" s="179">
        <f t="shared" ref="G26:G35" si="7">ROUND(E26*F26,2)</f>
        <v>0</v>
      </c>
      <c r="H26" s="178"/>
      <c r="I26" s="179">
        <f t="shared" ref="I26:I35" si="8">ROUND(E26*H26,2)</f>
        <v>0</v>
      </c>
      <c r="J26" s="178"/>
      <c r="K26" s="179">
        <f t="shared" ref="K26:K35" si="9">ROUND(E26*J26,2)</f>
        <v>0</v>
      </c>
      <c r="L26" s="179">
        <v>21</v>
      </c>
      <c r="M26" s="179">
        <f t="shared" ref="M26:M35" si="10">G26*(1+L26/100)</f>
        <v>0</v>
      </c>
      <c r="N26" s="177">
        <v>0</v>
      </c>
      <c r="O26" s="177">
        <f t="shared" ref="O26:O35" si="11">ROUND(E26*N26,2)</f>
        <v>0</v>
      </c>
      <c r="P26" s="177">
        <v>0</v>
      </c>
      <c r="Q26" s="177">
        <f t="shared" ref="Q26:Q35" si="12">ROUND(E26*P26,2)</f>
        <v>0</v>
      </c>
      <c r="R26" s="179"/>
      <c r="S26" s="179" t="s">
        <v>346</v>
      </c>
      <c r="T26" s="179" t="s">
        <v>347</v>
      </c>
      <c r="U26" s="179">
        <v>0</v>
      </c>
      <c r="V26" s="179">
        <f t="shared" ref="V26:V35" si="13">ROUND(E26*U26,2)</f>
        <v>0</v>
      </c>
      <c r="W26" s="179"/>
      <c r="X26" s="180" t="s">
        <v>185</v>
      </c>
      <c r="Y26" s="154" t="s">
        <v>186</v>
      </c>
      <c r="Z26" s="144"/>
      <c r="AA26" s="144"/>
      <c r="AB26" s="144"/>
      <c r="AC26" s="144"/>
      <c r="AD26" s="144"/>
      <c r="AE26" s="144"/>
      <c r="AF26" s="144"/>
      <c r="AG26" s="144" t="s">
        <v>727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ht="22.5" outlineLevel="1">
      <c r="A27" s="174">
        <v>18</v>
      </c>
      <c r="B27" s="175" t="s">
        <v>760</v>
      </c>
      <c r="C27" s="184" t="s">
        <v>761</v>
      </c>
      <c r="D27" s="176" t="s">
        <v>243</v>
      </c>
      <c r="E27" s="177">
        <v>10</v>
      </c>
      <c r="F27" s="178"/>
      <c r="G27" s="179">
        <f t="shared" si="7"/>
        <v>0</v>
      </c>
      <c r="H27" s="178"/>
      <c r="I27" s="179">
        <f t="shared" si="8"/>
        <v>0</v>
      </c>
      <c r="J27" s="178"/>
      <c r="K27" s="179">
        <f t="shared" si="9"/>
        <v>0</v>
      </c>
      <c r="L27" s="179">
        <v>21</v>
      </c>
      <c r="M27" s="179">
        <f t="shared" si="10"/>
        <v>0</v>
      </c>
      <c r="N27" s="177">
        <v>0</v>
      </c>
      <c r="O27" s="177">
        <f t="shared" si="11"/>
        <v>0</v>
      </c>
      <c r="P27" s="177">
        <v>0</v>
      </c>
      <c r="Q27" s="177">
        <f t="shared" si="12"/>
        <v>0</v>
      </c>
      <c r="R27" s="179"/>
      <c r="S27" s="179" t="s">
        <v>346</v>
      </c>
      <c r="T27" s="179" t="s">
        <v>347</v>
      </c>
      <c r="U27" s="179">
        <v>0</v>
      </c>
      <c r="V27" s="179">
        <f t="shared" si="13"/>
        <v>0</v>
      </c>
      <c r="W27" s="179"/>
      <c r="X27" s="180" t="s">
        <v>185</v>
      </c>
      <c r="Y27" s="154" t="s">
        <v>186</v>
      </c>
      <c r="Z27" s="144"/>
      <c r="AA27" s="144"/>
      <c r="AB27" s="144"/>
      <c r="AC27" s="144"/>
      <c r="AD27" s="144"/>
      <c r="AE27" s="144"/>
      <c r="AF27" s="144"/>
      <c r="AG27" s="144" t="s">
        <v>727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ht="22.5" outlineLevel="1">
      <c r="A28" s="174">
        <v>19</v>
      </c>
      <c r="B28" s="175" t="s">
        <v>762</v>
      </c>
      <c r="C28" s="184" t="s">
        <v>763</v>
      </c>
      <c r="D28" s="176" t="s">
        <v>243</v>
      </c>
      <c r="E28" s="177">
        <v>2</v>
      </c>
      <c r="F28" s="178"/>
      <c r="G28" s="179">
        <f t="shared" si="7"/>
        <v>0</v>
      </c>
      <c r="H28" s="178"/>
      <c r="I28" s="179">
        <f t="shared" si="8"/>
        <v>0</v>
      </c>
      <c r="J28" s="178"/>
      <c r="K28" s="179">
        <f t="shared" si="9"/>
        <v>0</v>
      </c>
      <c r="L28" s="179">
        <v>21</v>
      </c>
      <c r="M28" s="179">
        <f t="shared" si="10"/>
        <v>0</v>
      </c>
      <c r="N28" s="177">
        <v>0</v>
      </c>
      <c r="O28" s="177">
        <f t="shared" si="11"/>
        <v>0</v>
      </c>
      <c r="P28" s="177">
        <v>0</v>
      </c>
      <c r="Q28" s="177">
        <f t="shared" si="12"/>
        <v>0</v>
      </c>
      <c r="R28" s="179"/>
      <c r="S28" s="179" t="s">
        <v>346</v>
      </c>
      <c r="T28" s="179" t="s">
        <v>347</v>
      </c>
      <c r="U28" s="179">
        <v>0</v>
      </c>
      <c r="V28" s="179">
        <f t="shared" si="13"/>
        <v>0</v>
      </c>
      <c r="W28" s="179"/>
      <c r="X28" s="180" t="s">
        <v>185</v>
      </c>
      <c r="Y28" s="154" t="s">
        <v>186</v>
      </c>
      <c r="Z28" s="144"/>
      <c r="AA28" s="144"/>
      <c r="AB28" s="144"/>
      <c r="AC28" s="144"/>
      <c r="AD28" s="144"/>
      <c r="AE28" s="144"/>
      <c r="AF28" s="144"/>
      <c r="AG28" s="144" t="s">
        <v>727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ht="22.5" outlineLevel="1">
      <c r="A29" s="174">
        <v>20</v>
      </c>
      <c r="B29" s="175" t="s">
        <v>764</v>
      </c>
      <c r="C29" s="184" t="s">
        <v>765</v>
      </c>
      <c r="D29" s="176" t="s">
        <v>243</v>
      </c>
      <c r="E29" s="177">
        <v>35</v>
      </c>
      <c r="F29" s="178"/>
      <c r="G29" s="179">
        <f t="shared" si="7"/>
        <v>0</v>
      </c>
      <c r="H29" s="178"/>
      <c r="I29" s="179">
        <f t="shared" si="8"/>
        <v>0</v>
      </c>
      <c r="J29" s="178"/>
      <c r="K29" s="179">
        <f t="shared" si="9"/>
        <v>0</v>
      </c>
      <c r="L29" s="179">
        <v>21</v>
      </c>
      <c r="M29" s="179">
        <f t="shared" si="10"/>
        <v>0</v>
      </c>
      <c r="N29" s="177">
        <v>0</v>
      </c>
      <c r="O29" s="177">
        <f t="shared" si="11"/>
        <v>0</v>
      </c>
      <c r="P29" s="177">
        <v>0</v>
      </c>
      <c r="Q29" s="177">
        <f t="shared" si="12"/>
        <v>0</v>
      </c>
      <c r="R29" s="179"/>
      <c r="S29" s="179" t="s">
        <v>346</v>
      </c>
      <c r="T29" s="179" t="s">
        <v>347</v>
      </c>
      <c r="U29" s="179">
        <v>0</v>
      </c>
      <c r="V29" s="179">
        <f t="shared" si="13"/>
        <v>0</v>
      </c>
      <c r="W29" s="179"/>
      <c r="X29" s="180" t="s">
        <v>185</v>
      </c>
      <c r="Y29" s="154" t="s">
        <v>186</v>
      </c>
      <c r="Z29" s="144"/>
      <c r="AA29" s="144"/>
      <c r="AB29" s="144"/>
      <c r="AC29" s="144"/>
      <c r="AD29" s="144"/>
      <c r="AE29" s="144"/>
      <c r="AF29" s="144"/>
      <c r="AG29" s="144" t="s">
        <v>727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ht="22.5" outlineLevel="1">
      <c r="A30" s="174">
        <v>21</v>
      </c>
      <c r="B30" s="175" t="s">
        <v>766</v>
      </c>
      <c r="C30" s="184" t="s">
        <v>767</v>
      </c>
      <c r="D30" s="176" t="s">
        <v>243</v>
      </c>
      <c r="E30" s="177">
        <v>10</v>
      </c>
      <c r="F30" s="178"/>
      <c r="G30" s="179">
        <f t="shared" si="7"/>
        <v>0</v>
      </c>
      <c r="H30" s="178"/>
      <c r="I30" s="179">
        <f t="shared" si="8"/>
        <v>0</v>
      </c>
      <c r="J30" s="178"/>
      <c r="K30" s="179">
        <f t="shared" si="9"/>
        <v>0</v>
      </c>
      <c r="L30" s="179">
        <v>21</v>
      </c>
      <c r="M30" s="179">
        <f t="shared" si="10"/>
        <v>0</v>
      </c>
      <c r="N30" s="177">
        <v>0</v>
      </c>
      <c r="O30" s="177">
        <f t="shared" si="11"/>
        <v>0</v>
      </c>
      <c r="P30" s="177">
        <v>0</v>
      </c>
      <c r="Q30" s="177">
        <f t="shared" si="12"/>
        <v>0</v>
      </c>
      <c r="R30" s="179"/>
      <c r="S30" s="179" t="s">
        <v>346</v>
      </c>
      <c r="T30" s="179" t="s">
        <v>347</v>
      </c>
      <c r="U30" s="179">
        <v>0</v>
      </c>
      <c r="V30" s="179">
        <f t="shared" si="13"/>
        <v>0</v>
      </c>
      <c r="W30" s="179"/>
      <c r="X30" s="180" t="s">
        <v>185</v>
      </c>
      <c r="Y30" s="154" t="s">
        <v>186</v>
      </c>
      <c r="Z30" s="144"/>
      <c r="AA30" s="144"/>
      <c r="AB30" s="144"/>
      <c r="AC30" s="144"/>
      <c r="AD30" s="144"/>
      <c r="AE30" s="144"/>
      <c r="AF30" s="144"/>
      <c r="AG30" s="144" t="s">
        <v>727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ht="22.5" outlineLevel="1">
      <c r="A31" s="174">
        <v>22</v>
      </c>
      <c r="B31" s="175" t="s">
        <v>768</v>
      </c>
      <c r="C31" s="184" t="s">
        <v>769</v>
      </c>
      <c r="D31" s="176" t="s">
        <v>243</v>
      </c>
      <c r="E31" s="177">
        <v>2</v>
      </c>
      <c r="F31" s="178"/>
      <c r="G31" s="179">
        <f t="shared" si="7"/>
        <v>0</v>
      </c>
      <c r="H31" s="178"/>
      <c r="I31" s="179">
        <f t="shared" si="8"/>
        <v>0</v>
      </c>
      <c r="J31" s="178"/>
      <c r="K31" s="179">
        <f t="shared" si="9"/>
        <v>0</v>
      </c>
      <c r="L31" s="179">
        <v>21</v>
      </c>
      <c r="M31" s="179">
        <f t="shared" si="10"/>
        <v>0</v>
      </c>
      <c r="N31" s="177">
        <v>0</v>
      </c>
      <c r="O31" s="177">
        <f t="shared" si="11"/>
        <v>0</v>
      </c>
      <c r="P31" s="177">
        <v>0</v>
      </c>
      <c r="Q31" s="177">
        <f t="shared" si="12"/>
        <v>0</v>
      </c>
      <c r="R31" s="179"/>
      <c r="S31" s="179" t="s">
        <v>346</v>
      </c>
      <c r="T31" s="179" t="s">
        <v>347</v>
      </c>
      <c r="U31" s="179">
        <v>0</v>
      </c>
      <c r="V31" s="179">
        <f t="shared" si="13"/>
        <v>0</v>
      </c>
      <c r="W31" s="179"/>
      <c r="X31" s="180" t="s">
        <v>185</v>
      </c>
      <c r="Y31" s="154" t="s">
        <v>186</v>
      </c>
      <c r="Z31" s="144"/>
      <c r="AA31" s="144"/>
      <c r="AB31" s="144"/>
      <c r="AC31" s="144"/>
      <c r="AD31" s="144"/>
      <c r="AE31" s="144"/>
      <c r="AF31" s="144"/>
      <c r="AG31" s="144" t="s">
        <v>727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1">
      <c r="A32" s="174">
        <v>23</v>
      </c>
      <c r="B32" s="175" t="s">
        <v>770</v>
      </c>
      <c r="C32" s="184" t="s">
        <v>771</v>
      </c>
      <c r="D32" s="176" t="s">
        <v>326</v>
      </c>
      <c r="E32" s="177">
        <v>17</v>
      </c>
      <c r="F32" s="178"/>
      <c r="G32" s="179">
        <f t="shared" si="7"/>
        <v>0</v>
      </c>
      <c r="H32" s="178"/>
      <c r="I32" s="179">
        <f t="shared" si="8"/>
        <v>0</v>
      </c>
      <c r="J32" s="178"/>
      <c r="K32" s="179">
        <f t="shared" si="9"/>
        <v>0</v>
      </c>
      <c r="L32" s="179">
        <v>21</v>
      </c>
      <c r="M32" s="179">
        <f t="shared" si="10"/>
        <v>0</v>
      </c>
      <c r="N32" s="177">
        <v>0</v>
      </c>
      <c r="O32" s="177">
        <f t="shared" si="11"/>
        <v>0</v>
      </c>
      <c r="P32" s="177">
        <v>0</v>
      </c>
      <c r="Q32" s="177">
        <f t="shared" si="12"/>
        <v>0</v>
      </c>
      <c r="R32" s="179"/>
      <c r="S32" s="179" t="s">
        <v>346</v>
      </c>
      <c r="T32" s="179" t="s">
        <v>347</v>
      </c>
      <c r="U32" s="179">
        <v>0</v>
      </c>
      <c r="V32" s="179">
        <f t="shared" si="13"/>
        <v>0</v>
      </c>
      <c r="W32" s="179"/>
      <c r="X32" s="180" t="s">
        <v>185</v>
      </c>
      <c r="Y32" s="154" t="s">
        <v>186</v>
      </c>
      <c r="Z32" s="144"/>
      <c r="AA32" s="144"/>
      <c r="AB32" s="144"/>
      <c r="AC32" s="144"/>
      <c r="AD32" s="144"/>
      <c r="AE32" s="144"/>
      <c r="AF32" s="144"/>
      <c r="AG32" s="144" t="s">
        <v>727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1">
      <c r="A33" s="174">
        <v>24</v>
      </c>
      <c r="B33" s="175" t="s">
        <v>772</v>
      </c>
      <c r="C33" s="184" t="s">
        <v>773</v>
      </c>
      <c r="D33" s="176" t="s">
        <v>243</v>
      </c>
      <c r="E33" s="177">
        <v>47</v>
      </c>
      <c r="F33" s="178"/>
      <c r="G33" s="179">
        <f t="shared" si="7"/>
        <v>0</v>
      </c>
      <c r="H33" s="178"/>
      <c r="I33" s="179">
        <f t="shared" si="8"/>
        <v>0</v>
      </c>
      <c r="J33" s="178"/>
      <c r="K33" s="179">
        <f t="shared" si="9"/>
        <v>0</v>
      </c>
      <c r="L33" s="179">
        <v>21</v>
      </c>
      <c r="M33" s="179">
        <f t="shared" si="10"/>
        <v>0</v>
      </c>
      <c r="N33" s="177">
        <v>0</v>
      </c>
      <c r="O33" s="177">
        <f t="shared" si="11"/>
        <v>0</v>
      </c>
      <c r="P33" s="177">
        <v>0</v>
      </c>
      <c r="Q33" s="177">
        <f t="shared" si="12"/>
        <v>0</v>
      </c>
      <c r="R33" s="179"/>
      <c r="S33" s="179" t="s">
        <v>346</v>
      </c>
      <c r="T33" s="179" t="s">
        <v>347</v>
      </c>
      <c r="U33" s="179">
        <v>0</v>
      </c>
      <c r="V33" s="179">
        <f t="shared" si="13"/>
        <v>0</v>
      </c>
      <c r="W33" s="179"/>
      <c r="X33" s="180" t="s">
        <v>185</v>
      </c>
      <c r="Y33" s="154" t="s">
        <v>186</v>
      </c>
      <c r="Z33" s="144"/>
      <c r="AA33" s="144"/>
      <c r="AB33" s="144"/>
      <c r="AC33" s="144"/>
      <c r="AD33" s="144"/>
      <c r="AE33" s="144"/>
      <c r="AF33" s="144"/>
      <c r="AG33" s="144" t="s">
        <v>727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ht="22.5" outlineLevel="1">
      <c r="A34" s="174">
        <v>25</v>
      </c>
      <c r="B34" s="175" t="s">
        <v>774</v>
      </c>
      <c r="C34" s="184" t="s">
        <v>775</v>
      </c>
      <c r="D34" s="176" t="s">
        <v>243</v>
      </c>
      <c r="E34" s="177">
        <v>47</v>
      </c>
      <c r="F34" s="178"/>
      <c r="G34" s="179">
        <f t="shared" si="7"/>
        <v>0</v>
      </c>
      <c r="H34" s="178"/>
      <c r="I34" s="179">
        <f t="shared" si="8"/>
        <v>0</v>
      </c>
      <c r="J34" s="178"/>
      <c r="K34" s="179">
        <f t="shared" si="9"/>
        <v>0</v>
      </c>
      <c r="L34" s="179">
        <v>21</v>
      </c>
      <c r="M34" s="179">
        <f t="shared" si="10"/>
        <v>0</v>
      </c>
      <c r="N34" s="177">
        <v>0</v>
      </c>
      <c r="O34" s="177">
        <f t="shared" si="11"/>
        <v>0</v>
      </c>
      <c r="P34" s="177">
        <v>0</v>
      </c>
      <c r="Q34" s="177">
        <f t="shared" si="12"/>
        <v>0</v>
      </c>
      <c r="R34" s="179"/>
      <c r="S34" s="179" t="s">
        <v>346</v>
      </c>
      <c r="T34" s="179" t="s">
        <v>347</v>
      </c>
      <c r="U34" s="179">
        <v>0</v>
      </c>
      <c r="V34" s="179">
        <f t="shared" si="13"/>
        <v>0</v>
      </c>
      <c r="W34" s="179"/>
      <c r="X34" s="180" t="s">
        <v>185</v>
      </c>
      <c r="Y34" s="154" t="s">
        <v>186</v>
      </c>
      <c r="Z34" s="144"/>
      <c r="AA34" s="144"/>
      <c r="AB34" s="144"/>
      <c r="AC34" s="144"/>
      <c r="AD34" s="144"/>
      <c r="AE34" s="144"/>
      <c r="AF34" s="144"/>
      <c r="AG34" s="144" t="s">
        <v>727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outlineLevel="1">
      <c r="A35" s="174">
        <v>26</v>
      </c>
      <c r="B35" s="175" t="s">
        <v>776</v>
      </c>
      <c r="C35" s="184" t="s">
        <v>777</v>
      </c>
      <c r="D35" s="176" t="s">
        <v>0</v>
      </c>
      <c r="E35" s="177">
        <v>300</v>
      </c>
      <c r="F35" s="178"/>
      <c r="G35" s="179">
        <f t="shared" si="7"/>
        <v>0</v>
      </c>
      <c r="H35" s="178"/>
      <c r="I35" s="179">
        <f t="shared" si="8"/>
        <v>0</v>
      </c>
      <c r="J35" s="178"/>
      <c r="K35" s="179">
        <f t="shared" si="9"/>
        <v>0</v>
      </c>
      <c r="L35" s="179">
        <v>21</v>
      </c>
      <c r="M35" s="179">
        <f t="shared" si="10"/>
        <v>0</v>
      </c>
      <c r="N35" s="177">
        <v>0</v>
      </c>
      <c r="O35" s="177">
        <f t="shared" si="11"/>
        <v>0</v>
      </c>
      <c r="P35" s="177">
        <v>0</v>
      </c>
      <c r="Q35" s="177">
        <f t="shared" si="12"/>
        <v>0</v>
      </c>
      <c r="R35" s="179"/>
      <c r="S35" s="179" t="s">
        <v>346</v>
      </c>
      <c r="T35" s="179" t="s">
        <v>347</v>
      </c>
      <c r="U35" s="179">
        <v>0</v>
      </c>
      <c r="V35" s="179">
        <f t="shared" si="13"/>
        <v>0</v>
      </c>
      <c r="W35" s="179"/>
      <c r="X35" s="180" t="s">
        <v>185</v>
      </c>
      <c r="Y35" s="154" t="s">
        <v>186</v>
      </c>
      <c r="Z35" s="144"/>
      <c r="AA35" s="144"/>
      <c r="AB35" s="144"/>
      <c r="AC35" s="144"/>
      <c r="AD35" s="144"/>
      <c r="AE35" s="144"/>
      <c r="AF35" s="144"/>
      <c r="AG35" s="144" t="s">
        <v>727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>
      <c r="A36" s="160" t="s">
        <v>179</v>
      </c>
      <c r="B36" s="161" t="s">
        <v>118</v>
      </c>
      <c r="C36" s="181" t="s">
        <v>119</v>
      </c>
      <c r="D36" s="162"/>
      <c r="E36" s="163"/>
      <c r="F36" s="164"/>
      <c r="G36" s="164">
        <f>SUMIF(AG37:AG54,"&lt;&gt;NOR",G37:G54)</f>
        <v>0</v>
      </c>
      <c r="H36" s="164"/>
      <c r="I36" s="164">
        <f>SUM(I37:I54)</f>
        <v>0</v>
      </c>
      <c r="J36" s="164"/>
      <c r="K36" s="164">
        <f>SUM(K37:K54)</f>
        <v>0</v>
      </c>
      <c r="L36" s="164"/>
      <c r="M36" s="164">
        <f>SUM(M37:M54)</f>
        <v>0</v>
      </c>
      <c r="N36" s="163"/>
      <c r="O36" s="163">
        <f>SUM(O37:O54)</f>
        <v>0</v>
      </c>
      <c r="P36" s="163"/>
      <c r="Q36" s="163">
        <f>SUM(Q37:Q54)</f>
        <v>0</v>
      </c>
      <c r="R36" s="164"/>
      <c r="S36" s="164"/>
      <c r="T36" s="164"/>
      <c r="U36" s="164"/>
      <c r="V36" s="164">
        <f>SUM(V37:V54)</f>
        <v>0</v>
      </c>
      <c r="W36" s="164"/>
      <c r="X36" s="165"/>
      <c r="Y36" s="159"/>
      <c r="AG36" t="s">
        <v>180</v>
      </c>
    </row>
    <row r="37" spans="1:60" outlineLevel="1">
      <c r="A37" s="174">
        <v>27</v>
      </c>
      <c r="B37" s="175" t="s">
        <v>778</v>
      </c>
      <c r="C37" s="184" t="s">
        <v>779</v>
      </c>
      <c r="D37" s="176" t="s">
        <v>706</v>
      </c>
      <c r="E37" s="177">
        <v>5</v>
      </c>
      <c r="F37" s="178"/>
      <c r="G37" s="179">
        <f t="shared" ref="G37:G54" si="14">ROUND(E37*F37,2)</f>
        <v>0</v>
      </c>
      <c r="H37" s="178"/>
      <c r="I37" s="179">
        <f t="shared" ref="I37:I54" si="15">ROUND(E37*H37,2)</f>
        <v>0</v>
      </c>
      <c r="J37" s="178"/>
      <c r="K37" s="179">
        <f t="shared" ref="K37:K54" si="16">ROUND(E37*J37,2)</f>
        <v>0</v>
      </c>
      <c r="L37" s="179">
        <v>21</v>
      </c>
      <c r="M37" s="179">
        <f t="shared" ref="M37:M54" si="17">G37*(1+L37/100)</f>
        <v>0</v>
      </c>
      <c r="N37" s="177">
        <v>0</v>
      </c>
      <c r="O37" s="177">
        <f t="shared" ref="O37:O54" si="18">ROUND(E37*N37,2)</f>
        <v>0</v>
      </c>
      <c r="P37" s="177">
        <v>0</v>
      </c>
      <c r="Q37" s="177">
        <f t="shared" ref="Q37:Q54" si="19">ROUND(E37*P37,2)</f>
        <v>0</v>
      </c>
      <c r="R37" s="179"/>
      <c r="S37" s="179" t="s">
        <v>346</v>
      </c>
      <c r="T37" s="179" t="s">
        <v>347</v>
      </c>
      <c r="U37" s="179">
        <v>0</v>
      </c>
      <c r="V37" s="179">
        <f t="shared" ref="V37:V54" si="20">ROUND(E37*U37,2)</f>
        <v>0</v>
      </c>
      <c r="W37" s="179"/>
      <c r="X37" s="180" t="s">
        <v>185</v>
      </c>
      <c r="Y37" s="154" t="s">
        <v>186</v>
      </c>
      <c r="Z37" s="144"/>
      <c r="AA37" s="144"/>
      <c r="AB37" s="144"/>
      <c r="AC37" s="144"/>
      <c r="AD37" s="144"/>
      <c r="AE37" s="144"/>
      <c r="AF37" s="144"/>
      <c r="AG37" s="144" t="s">
        <v>727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1">
      <c r="A38" s="174">
        <v>28</v>
      </c>
      <c r="B38" s="175" t="s">
        <v>780</v>
      </c>
      <c r="C38" s="184" t="s">
        <v>781</v>
      </c>
      <c r="D38" s="176" t="s">
        <v>706</v>
      </c>
      <c r="E38" s="177">
        <v>4</v>
      </c>
      <c r="F38" s="178"/>
      <c r="G38" s="179">
        <f t="shared" si="14"/>
        <v>0</v>
      </c>
      <c r="H38" s="178"/>
      <c r="I38" s="179">
        <f t="shared" si="15"/>
        <v>0</v>
      </c>
      <c r="J38" s="178"/>
      <c r="K38" s="179">
        <f t="shared" si="16"/>
        <v>0</v>
      </c>
      <c r="L38" s="179">
        <v>21</v>
      </c>
      <c r="M38" s="179">
        <f t="shared" si="17"/>
        <v>0</v>
      </c>
      <c r="N38" s="177">
        <v>0</v>
      </c>
      <c r="O38" s="177">
        <f t="shared" si="18"/>
        <v>0</v>
      </c>
      <c r="P38" s="177">
        <v>0</v>
      </c>
      <c r="Q38" s="177">
        <f t="shared" si="19"/>
        <v>0</v>
      </c>
      <c r="R38" s="179"/>
      <c r="S38" s="179" t="s">
        <v>346</v>
      </c>
      <c r="T38" s="179" t="s">
        <v>347</v>
      </c>
      <c r="U38" s="179">
        <v>0</v>
      </c>
      <c r="V38" s="179">
        <f t="shared" si="20"/>
        <v>0</v>
      </c>
      <c r="W38" s="179"/>
      <c r="X38" s="180" t="s">
        <v>185</v>
      </c>
      <c r="Y38" s="154" t="s">
        <v>186</v>
      </c>
      <c r="Z38" s="144"/>
      <c r="AA38" s="144"/>
      <c r="AB38" s="144"/>
      <c r="AC38" s="144"/>
      <c r="AD38" s="144"/>
      <c r="AE38" s="144"/>
      <c r="AF38" s="144"/>
      <c r="AG38" s="144" t="s">
        <v>727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1">
      <c r="A39" s="174">
        <v>29</v>
      </c>
      <c r="B39" s="175" t="s">
        <v>782</v>
      </c>
      <c r="C39" s="184" t="s">
        <v>783</v>
      </c>
      <c r="D39" s="176" t="s">
        <v>706</v>
      </c>
      <c r="E39" s="177">
        <v>2</v>
      </c>
      <c r="F39" s="178"/>
      <c r="G39" s="179">
        <f t="shared" si="14"/>
        <v>0</v>
      </c>
      <c r="H39" s="178"/>
      <c r="I39" s="179">
        <f t="shared" si="15"/>
        <v>0</v>
      </c>
      <c r="J39" s="178"/>
      <c r="K39" s="179">
        <f t="shared" si="16"/>
        <v>0</v>
      </c>
      <c r="L39" s="179">
        <v>21</v>
      </c>
      <c r="M39" s="179">
        <f t="shared" si="17"/>
        <v>0</v>
      </c>
      <c r="N39" s="177">
        <v>0</v>
      </c>
      <c r="O39" s="177">
        <f t="shared" si="18"/>
        <v>0</v>
      </c>
      <c r="P39" s="177">
        <v>0</v>
      </c>
      <c r="Q39" s="177">
        <f t="shared" si="19"/>
        <v>0</v>
      </c>
      <c r="R39" s="179"/>
      <c r="S39" s="179" t="s">
        <v>346</v>
      </c>
      <c r="T39" s="179" t="s">
        <v>347</v>
      </c>
      <c r="U39" s="179">
        <v>0</v>
      </c>
      <c r="V39" s="179">
        <f t="shared" si="20"/>
        <v>0</v>
      </c>
      <c r="W39" s="179"/>
      <c r="X39" s="180" t="s">
        <v>185</v>
      </c>
      <c r="Y39" s="154" t="s">
        <v>186</v>
      </c>
      <c r="Z39" s="144"/>
      <c r="AA39" s="144"/>
      <c r="AB39" s="144"/>
      <c r="AC39" s="144"/>
      <c r="AD39" s="144"/>
      <c r="AE39" s="144"/>
      <c r="AF39" s="144"/>
      <c r="AG39" s="144" t="s">
        <v>727</v>
      </c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1">
      <c r="A40" s="174">
        <v>30</v>
      </c>
      <c r="B40" s="175" t="s">
        <v>784</v>
      </c>
      <c r="C40" s="184" t="s">
        <v>785</v>
      </c>
      <c r="D40" s="176" t="s">
        <v>706</v>
      </c>
      <c r="E40" s="177">
        <v>4</v>
      </c>
      <c r="F40" s="178"/>
      <c r="G40" s="179">
        <f t="shared" si="14"/>
        <v>0</v>
      </c>
      <c r="H40" s="178"/>
      <c r="I40" s="179">
        <f t="shared" si="15"/>
        <v>0</v>
      </c>
      <c r="J40" s="178"/>
      <c r="K40" s="179">
        <f t="shared" si="16"/>
        <v>0</v>
      </c>
      <c r="L40" s="179">
        <v>21</v>
      </c>
      <c r="M40" s="179">
        <f t="shared" si="17"/>
        <v>0</v>
      </c>
      <c r="N40" s="177">
        <v>0</v>
      </c>
      <c r="O40" s="177">
        <f t="shared" si="18"/>
        <v>0</v>
      </c>
      <c r="P40" s="177">
        <v>0</v>
      </c>
      <c r="Q40" s="177">
        <f t="shared" si="19"/>
        <v>0</v>
      </c>
      <c r="R40" s="179"/>
      <c r="S40" s="179" t="s">
        <v>346</v>
      </c>
      <c r="T40" s="179" t="s">
        <v>347</v>
      </c>
      <c r="U40" s="179">
        <v>0</v>
      </c>
      <c r="V40" s="179">
        <f t="shared" si="20"/>
        <v>0</v>
      </c>
      <c r="W40" s="179"/>
      <c r="X40" s="180" t="s">
        <v>185</v>
      </c>
      <c r="Y40" s="154" t="s">
        <v>186</v>
      </c>
      <c r="Z40" s="144"/>
      <c r="AA40" s="144"/>
      <c r="AB40" s="144"/>
      <c r="AC40" s="144"/>
      <c r="AD40" s="144"/>
      <c r="AE40" s="144"/>
      <c r="AF40" s="144"/>
      <c r="AG40" s="144" t="s">
        <v>727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1">
      <c r="A41" s="174">
        <v>31</v>
      </c>
      <c r="B41" s="175" t="s">
        <v>786</v>
      </c>
      <c r="C41" s="184" t="s">
        <v>787</v>
      </c>
      <c r="D41" s="176" t="s">
        <v>706</v>
      </c>
      <c r="E41" s="177">
        <v>1</v>
      </c>
      <c r="F41" s="178"/>
      <c r="G41" s="179">
        <f t="shared" si="14"/>
        <v>0</v>
      </c>
      <c r="H41" s="178"/>
      <c r="I41" s="179">
        <f t="shared" si="15"/>
        <v>0</v>
      </c>
      <c r="J41" s="178"/>
      <c r="K41" s="179">
        <f t="shared" si="16"/>
        <v>0</v>
      </c>
      <c r="L41" s="179">
        <v>21</v>
      </c>
      <c r="M41" s="179">
        <f t="shared" si="17"/>
        <v>0</v>
      </c>
      <c r="N41" s="177">
        <v>0</v>
      </c>
      <c r="O41" s="177">
        <f t="shared" si="18"/>
        <v>0</v>
      </c>
      <c r="P41" s="177">
        <v>0</v>
      </c>
      <c r="Q41" s="177">
        <f t="shared" si="19"/>
        <v>0</v>
      </c>
      <c r="R41" s="179"/>
      <c r="S41" s="179" t="s">
        <v>346</v>
      </c>
      <c r="T41" s="179" t="s">
        <v>347</v>
      </c>
      <c r="U41" s="179">
        <v>0</v>
      </c>
      <c r="V41" s="179">
        <f t="shared" si="20"/>
        <v>0</v>
      </c>
      <c r="W41" s="179"/>
      <c r="X41" s="180" t="s">
        <v>185</v>
      </c>
      <c r="Y41" s="154" t="s">
        <v>186</v>
      </c>
      <c r="Z41" s="144"/>
      <c r="AA41" s="144"/>
      <c r="AB41" s="144"/>
      <c r="AC41" s="144"/>
      <c r="AD41" s="144"/>
      <c r="AE41" s="144"/>
      <c r="AF41" s="144"/>
      <c r="AG41" s="144" t="s">
        <v>727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1">
      <c r="A42" s="174">
        <v>32</v>
      </c>
      <c r="B42" s="175" t="s">
        <v>788</v>
      </c>
      <c r="C42" s="184" t="s">
        <v>789</v>
      </c>
      <c r="D42" s="176" t="s">
        <v>706</v>
      </c>
      <c r="E42" s="177">
        <v>1</v>
      </c>
      <c r="F42" s="178"/>
      <c r="G42" s="179">
        <f t="shared" si="14"/>
        <v>0</v>
      </c>
      <c r="H42" s="178"/>
      <c r="I42" s="179">
        <f t="shared" si="15"/>
        <v>0</v>
      </c>
      <c r="J42" s="178"/>
      <c r="K42" s="179">
        <f t="shared" si="16"/>
        <v>0</v>
      </c>
      <c r="L42" s="179">
        <v>21</v>
      </c>
      <c r="M42" s="179">
        <f t="shared" si="17"/>
        <v>0</v>
      </c>
      <c r="N42" s="177">
        <v>0</v>
      </c>
      <c r="O42" s="177">
        <f t="shared" si="18"/>
        <v>0</v>
      </c>
      <c r="P42" s="177">
        <v>0</v>
      </c>
      <c r="Q42" s="177">
        <f t="shared" si="19"/>
        <v>0</v>
      </c>
      <c r="R42" s="179"/>
      <c r="S42" s="179" t="s">
        <v>346</v>
      </c>
      <c r="T42" s="179" t="s">
        <v>347</v>
      </c>
      <c r="U42" s="179">
        <v>0</v>
      </c>
      <c r="V42" s="179">
        <f t="shared" si="20"/>
        <v>0</v>
      </c>
      <c r="W42" s="179"/>
      <c r="X42" s="180" t="s">
        <v>185</v>
      </c>
      <c r="Y42" s="154" t="s">
        <v>186</v>
      </c>
      <c r="Z42" s="144"/>
      <c r="AA42" s="144"/>
      <c r="AB42" s="144"/>
      <c r="AC42" s="144"/>
      <c r="AD42" s="144"/>
      <c r="AE42" s="144"/>
      <c r="AF42" s="144"/>
      <c r="AG42" s="144" t="s">
        <v>727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1">
      <c r="A43" s="174">
        <v>33</v>
      </c>
      <c r="B43" s="175" t="s">
        <v>790</v>
      </c>
      <c r="C43" s="184" t="s">
        <v>791</v>
      </c>
      <c r="D43" s="176" t="s">
        <v>706</v>
      </c>
      <c r="E43" s="177">
        <v>17</v>
      </c>
      <c r="F43" s="178"/>
      <c r="G43" s="179">
        <f t="shared" si="14"/>
        <v>0</v>
      </c>
      <c r="H43" s="178"/>
      <c r="I43" s="179">
        <f t="shared" si="15"/>
        <v>0</v>
      </c>
      <c r="J43" s="178"/>
      <c r="K43" s="179">
        <f t="shared" si="16"/>
        <v>0</v>
      </c>
      <c r="L43" s="179">
        <v>21</v>
      </c>
      <c r="M43" s="179">
        <f t="shared" si="17"/>
        <v>0</v>
      </c>
      <c r="N43" s="177">
        <v>0</v>
      </c>
      <c r="O43" s="177">
        <f t="shared" si="18"/>
        <v>0</v>
      </c>
      <c r="P43" s="177">
        <v>0</v>
      </c>
      <c r="Q43" s="177">
        <f t="shared" si="19"/>
        <v>0</v>
      </c>
      <c r="R43" s="179"/>
      <c r="S43" s="179" t="s">
        <v>346</v>
      </c>
      <c r="T43" s="179" t="s">
        <v>347</v>
      </c>
      <c r="U43" s="179">
        <v>0</v>
      </c>
      <c r="V43" s="179">
        <f t="shared" si="20"/>
        <v>0</v>
      </c>
      <c r="W43" s="179"/>
      <c r="X43" s="180" t="s">
        <v>185</v>
      </c>
      <c r="Y43" s="154" t="s">
        <v>186</v>
      </c>
      <c r="Z43" s="144"/>
      <c r="AA43" s="144"/>
      <c r="AB43" s="144"/>
      <c r="AC43" s="144"/>
      <c r="AD43" s="144"/>
      <c r="AE43" s="144"/>
      <c r="AF43" s="144"/>
      <c r="AG43" s="144" t="s">
        <v>727</v>
      </c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ht="22.5" outlineLevel="1">
      <c r="A44" s="174">
        <v>34</v>
      </c>
      <c r="B44" s="175" t="s">
        <v>792</v>
      </c>
      <c r="C44" s="184" t="s">
        <v>793</v>
      </c>
      <c r="D44" s="176" t="s">
        <v>326</v>
      </c>
      <c r="E44" s="177">
        <v>4</v>
      </c>
      <c r="F44" s="178"/>
      <c r="G44" s="179">
        <f t="shared" si="14"/>
        <v>0</v>
      </c>
      <c r="H44" s="178"/>
      <c r="I44" s="179">
        <f t="shared" si="15"/>
        <v>0</v>
      </c>
      <c r="J44" s="178"/>
      <c r="K44" s="179">
        <f t="shared" si="16"/>
        <v>0</v>
      </c>
      <c r="L44" s="179">
        <v>21</v>
      </c>
      <c r="M44" s="179">
        <f t="shared" si="17"/>
        <v>0</v>
      </c>
      <c r="N44" s="177">
        <v>0</v>
      </c>
      <c r="O44" s="177">
        <f t="shared" si="18"/>
        <v>0</v>
      </c>
      <c r="P44" s="177">
        <v>0</v>
      </c>
      <c r="Q44" s="177">
        <f t="shared" si="19"/>
        <v>0</v>
      </c>
      <c r="R44" s="179"/>
      <c r="S44" s="179" t="s">
        <v>346</v>
      </c>
      <c r="T44" s="179" t="s">
        <v>347</v>
      </c>
      <c r="U44" s="179">
        <v>0</v>
      </c>
      <c r="V44" s="179">
        <f t="shared" si="20"/>
        <v>0</v>
      </c>
      <c r="W44" s="179"/>
      <c r="X44" s="180" t="s">
        <v>185</v>
      </c>
      <c r="Y44" s="154" t="s">
        <v>186</v>
      </c>
      <c r="Z44" s="144"/>
      <c r="AA44" s="144"/>
      <c r="AB44" s="144"/>
      <c r="AC44" s="144"/>
      <c r="AD44" s="144"/>
      <c r="AE44" s="144"/>
      <c r="AF44" s="144"/>
      <c r="AG44" s="144" t="s">
        <v>727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ht="22.5" outlineLevel="1">
      <c r="A45" s="174">
        <v>35</v>
      </c>
      <c r="B45" s="175" t="s">
        <v>794</v>
      </c>
      <c r="C45" s="184" t="s">
        <v>795</v>
      </c>
      <c r="D45" s="176" t="s">
        <v>326</v>
      </c>
      <c r="E45" s="177">
        <v>1</v>
      </c>
      <c r="F45" s="178"/>
      <c r="G45" s="179">
        <f t="shared" si="14"/>
        <v>0</v>
      </c>
      <c r="H45" s="178"/>
      <c r="I45" s="179">
        <f t="shared" si="15"/>
        <v>0</v>
      </c>
      <c r="J45" s="178"/>
      <c r="K45" s="179">
        <f t="shared" si="16"/>
        <v>0</v>
      </c>
      <c r="L45" s="179">
        <v>21</v>
      </c>
      <c r="M45" s="179">
        <f t="shared" si="17"/>
        <v>0</v>
      </c>
      <c r="N45" s="177">
        <v>0</v>
      </c>
      <c r="O45" s="177">
        <f t="shared" si="18"/>
        <v>0</v>
      </c>
      <c r="P45" s="177">
        <v>0</v>
      </c>
      <c r="Q45" s="177">
        <f t="shared" si="19"/>
        <v>0</v>
      </c>
      <c r="R45" s="179"/>
      <c r="S45" s="179" t="s">
        <v>346</v>
      </c>
      <c r="T45" s="179" t="s">
        <v>347</v>
      </c>
      <c r="U45" s="179">
        <v>0</v>
      </c>
      <c r="V45" s="179">
        <f t="shared" si="20"/>
        <v>0</v>
      </c>
      <c r="W45" s="179"/>
      <c r="X45" s="180" t="s">
        <v>230</v>
      </c>
      <c r="Y45" s="154" t="s">
        <v>186</v>
      </c>
      <c r="Z45" s="144"/>
      <c r="AA45" s="144"/>
      <c r="AB45" s="144"/>
      <c r="AC45" s="144"/>
      <c r="AD45" s="144"/>
      <c r="AE45" s="144"/>
      <c r="AF45" s="144"/>
      <c r="AG45" s="144" t="s">
        <v>796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1">
      <c r="A46" s="174">
        <v>36</v>
      </c>
      <c r="B46" s="175" t="s">
        <v>797</v>
      </c>
      <c r="C46" s="184" t="s">
        <v>798</v>
      </c>
      <c r="D46" s="176" t="s">
        <v>326</v>
      </c>
      <c r="E46" s="177">
        <v>4</v>
      </c>
      <c r="F46" s="178"/>
      <c r="G46" s="179">
        <f t="shared" si="14"/>
        <v>0</v>
      </c>
      <c r="H46" s="178"/>
      <c r="I46" s="179">
        <f t="shared" si="15"/>
        <v>0</v>
      </c>
      <c r="J46" s="178"/>
      <c r="K46" s="179">
        <f t="shared" si="16"/>
        <v>0</v>
      </c>
      <c r="L46" s="179">
        <v>21</v>
      </c>
      <c r="M46" s="179">
        <f t="shared" si="17"/>
        <v>0</v>
      </c>
      <c r="N46" s="177">
        <v>0</v>
      </c>
      <c r="O46" s="177">
        <f t="shared" si="18"/>
        <v>0</v>
      </c>
      <c r="P46" s="177">
        <v>0</v>
      </c>
      <c r="Q46" s="177">
        <f t="shared" si="19"/>
        <v>0</v>
      </c>
      <c r="R46" s="179"/>
      <c r="S46" s="179" t="s">
        <v>346</v>
      </c>
      <c r="T46" s="179" t="s">
        <v>347</v>
      </c>
      <c r="U46" s="179">
        <v>0</v>
      </c>
      <c r="V46" s="179">
        <f t="shared" si="20"/>
        <v>0</v>
      </c>
      <c r="W46" s="179"/>
      <c r="X46" s="180" t="s">
        <v>185</v>
      </c>
      <c r="Y46" s="154" t="s">
        <v>186</v>
      </c>
      <c r="Z46" s="144"/>
      <c r="AA46" s="144"/>
      <c r="AB46" s="144"/>
      <c r="AC46" s="144"/>
      <c r="AD46" s="144"/>
      <c r="AE46" s="144"/>
      <c r="AF46" s="144"/>
      <c r="AG46" s="144" t="s">
        <v>727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1">
      <c r="A47" s="174">
        <v>37</v>
      </c>
      <c r="B47" s="175" t="s">
        <v>799</v>
      </c>
      <c r="C47" s="184" t="s">
        <v>800</v>
      </c>
      <c r="D47" s="176" t="s">
        <v>326</v>
      </c>
      <c r="E47" s="177">
        <v>1</v>
      </c>
      <c r="F47" s="178"/>
      <c r="G47" s="179">
        <f t="shared" si="14"/>
        <v>0</v>
      </c>
      <c r="H47" s="178"/>
      <c r="I47" s="179">
        <f t="shared" si="15"/>
        <v>0</v>
      </c>
      <c r="J47" s="178"/>
      <c r="K47" s="179">
        <f t="shared" si="16"/>
        <v>0</v>
      </c>
      <c r="L47" s="179">
        <v>21</v>
      </c>
      <c r="M47" s="179">
        <f t="shared" si="17"/>
        <v>0</v>
      </c>
      <c r="N47" s="177">
        <v>0</v>
      </c>
      <c r="O47" s="177">
        <f t="shared" si="18"/>
        <v>0</v>
      </c>
      <c r="P47" s="177">
        <v>0</v>
      </c>
      <c r="Q47" s="177">
        <f t="shared" si="19"/>
        <v>0</v>
      </c>
      <c r="R47" s="179"/>
      <c r="S47" s="179" t="s">
        <v>346</v>
      </c>
      <c r="T47" s="179" t="s">
        <v>347</v>
      </c>
      <c r="U47" s="179">
        <v>0</v>
      </c>
      <c r="V47" s="179">
        <f t="shared" si="20"/>
        <v>0</v>
      </c>
      <c r="W47" s="179"/>
      <c r="X47" s="180" t="s">
        <v>230</v>
      </c>
      <c r="Y47" s="154" t="s">
        <v>186</v>
      </c>
      <c r="Z47" s="144"/>
      <c r="AA47" s="144"/>
      <c r="AB47" s="144"/>
      <c r="AC47" s="144"/>
      <c r="AD47" s="144"/>
      <c r="AE47" s="144"/>
      <c r="AF47" s="144"/>
      <c r="AG47" s="144" t="s">
        <v>796</v>
      </c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1">
      <c r="A48" s="174">
        <v>38</v>
      </c>
      <c r="B48" s="175" t="s">
        <v>801</v>
      </c>
      <c r="C48" s="184" t="s">
        <v>802</v>
      </c>
      <c r="D48" s="176" t="s">
        <v>326</v>
      </c>
      <c r="E48" s="177">
        <v>2</v>
      </c>
      <c r="F48" s="178"/>
      <c r="G48" s="179">
        <f t="shared" si="14"/>
        <v>0</v>
      </c>
      <c r="H48" s="178"/>
      <c r="I48" s="179">
        <f t="shared" si="15"/>
        <v>0</v>
      </c>
      <c r="J48" s="178"/>
      <c r="K48" s="179">
        <f t="shared" si="16"/>
        <v>0</v>
      </c>
      <c r="L48" s="179">
        <v>21</v>
      </c>
      <c r="M48" s="179">
        <f t="shared" si="17"/>
        <v>0</v>
      </c>
      <c r="N48" s="177">
        <v>0</v>
      </c>
      <c r="O48" s="177">
        <f t="shared" si="18"/>
        <v>0</v>
      </c>
      <c r="P48" s="177">
        <v>0</v>
      </c>
      <c r="Q48" s="177">
        <f t="shared" si="19"/>
        <v>0</v>
      </c>
      <c r="R48" s="179"/>
      <c r="S48" s="179" t="s">
        <v>346</v>
      </c>
      <c r="T48" s="179" t="s">
        <v>347</v>
      </c>
      <c r="U48" s="179">
        <v>0</v>
      </c>
      <c r="V48" s="179">
        <f t="shared" si="20"/>
        <v>0</v>
      </c>
      <c r="W48" s="179"/>
      <c r="X48" s="180" t="s">
        <v>185</v>
      </c>
      <c r="Y48" s="154" t="s">
        <v>186</v>
      </c>
      <c r="Z48" s="144"/>
      <c r="AA48" s="144"/>
      <c r="AB48" s="144"/>
      <c r="AC48" s="144"/>
      <c r="AD48" s="144"/>
      <c r="AE48" s="144"/>
      <c r="AF48" s="144"/>
      <c r="AG48" s="144" t="s">
        <v>727</v>
      </c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1">
      <c r="A49" s="174">
        <v>39</v>
      </c>
      <c r="B49" s="175" t="s">
        <v>803</v>
      </c>
      <c r="C49" s="184" t="s">
        <v>804</v>
      </c>
      <c r="D49" s="176" t="s">
        <v>706</v>
      </c>
      <c r="E49" s="177">
        <v>1</v>
      </c>
      <c r="F49" s="178"/>
      <c r="G49" s="179">
        <f t="shared" si="14"/>
        <v>0</v>
      </c>
      <c r="H49" s="178"/>
      <c r="I49" s="179">
        <f t="shared" si="15"/>
        <v>0</v>
      </c>
      <c r="J49" s="178"/>
      <c r="K49" s="179">
        <f t="shared" si="16"/>
        <v>0</v>
      </c>
      <c r="L49" s="179">
        <v>21</v>
      </c>
      <c r="M49" s="179">
        <f t="shared" si="17"/>
        <v>0</v>
      </c>
      <c r="N49" s="177">
        <v>0</v>
      </c>
      <c r="O49" s="177">
        <f t="shared" si="18"/>
        <v>0</v>
      </c>
      <c r="P49" s="177">
        <v>0</v>
      </c>
      <c r="Q49" s="177">
        <f t="shared" si="19"/>
        <v>0</v>
      </c>
      <c r="R49" s="179"/>
      <c r="S49" s="179" t="s">
        <v>346</v>
      </c>
      <c r="T49" s="179" t="s">
        <v>347</v>
      </c>
      <c r="U49" s="179">
        <v>0</v>
      </c>
      <c r="V49" s="179">
        <f t="shared" si="20"/>
        <v>0</v>
      </c>
      <c r="W49" s="179"/>
      <c r="X49" s="180" t="s">
        <v>185</v>
      </c>
      <c r="Y49" s="154" t="s">
        <v>186</v>
      </c>
      <c r="Z49" s="144"/>
      <c r="AA49" s="144"/>
      <c r="AB49" s="144"/>
      <c r="AC49" s="144"/>
      <c r="AD49" s="144"/>
      <c r="AE49" s="144"/>
      <c r="AF49" s="144"/>
      <c r="AG49" s="144" t="s">
        <v>727</v>
      </c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1">
      <c r="A50" s="174">
        <v>40</v>
      </c>
      <c r="B50" s="175" t="s">
        <v>805</v>
      </c>
      <c r="C50" s="184" t="s">
        <v>806</v>
      </c>
      <c r="D50" s="176" t="s">
        <v>706</v>
      </c>
      <c r="E50" s="177">
        <v>1</v>
      </c>
      <c r="F50" s="178"/>
      <c r="G50" s="179">
        <f t="shared" si="14"/>
        <v>0</v>
      </c>
      <c r="H50" s="178"/>
      <c r="I50" s="179">
        <f t="shared" si="15"/>
        <v>0</v>
      </c>
      <c r="J50" s="178"/>
      <c r="K50" s="179">
        <f t="shared" si="16"/>
        <v>0</v>
      </c>
      <c r="L50" s="179">
        <v>21</v>
      </c>
      <c r="M50" s="179">
        <f t="shared" si="17"/>
        <v>0</v>
      </c>
      <c r="N50" s="177">
        <v>0</v>
      </c>
      <c r="O50" s="177">
        <f t="shared" si="18"/>
        <v>0</v>
      </c>
      <c r="P50" s="177">
        <v>0</v>
      </c>
      <c r="Q50" s="177">
        <f t="shared" si="19"/>
        <v>0</v>
      </c>
      <c r="R50" s="179"/>
      <c r="S50" s="179" t="s">
        <v>346</v>
      </c>
      <c r="T50" s="179" t="s">
        <v>347</v>
      </c>
      <c r="U50" s="179">
        <v>0</v>
      </c>
      <c r="V50" s="179">
        <f t="shared" si="20"/>
        <v>0</v>
      </c>
      <c r="W50" s="179"/>
      <c r="X50" s="180" t="s">
        <v>185</v>
      </c>
      <c r="Y50" s="154" t="s">
        <v>186</v>
      </c>
      <c r="Z50" s="144"/>
      <c r="AA50" s="144"/>
      <c r="AB50" s="144"/>
      <c r="AC50" s="144"/>
      <c r="AD50" s="144"/>
      <c r="AE50" s="144"/>
      <c r="AF50" s="144"/>
      <c r="AG50" s="144" t="s">
        <v>727</v>
      </c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1">
      <c r="A51" s="174">
        <v>41</v>
      </c>
      <c r="B51" s="175" t="s">
        <v>807</v>
      </c>
      <c r="C51" s="184" t="s">
        <v>808</v>
      </c>
      <c r="D51" s="176" t="s">
        <v>706</v>
      </c>
      <c r="E51" s="177">
        <v>5</v>
      </c>
      <c r="F51" s="178"/>
      <c r="G51" s="179">
        <f t="shared" si="14"/>
        <v>0</v>
      </c>
      <c r="H51" s="178"/>
      <c r="I51" s="179">
        <f t="shared" si="15"/>
        <v>0</v>
      </c>
      <c r="J51" s="178"/>
      <c r="K51" s="179">
        <f t="shared" si="16"/>
        <v>0</v>
      </c>
      <c r="L51" s="179">
        <v>21</v>
      </c>
      <c r="M51" s="179">
        <f t="shared" si="17"/>
        <v>0</v>
      </c>
      <c r="N51" s="177">
        <v>0</v>
      </c>
      <c r="O51" s="177">
        <f t="shared" si="18"/>
        <v>0</v>
      </c>
      <c r="P51" s="177">
        <v>0</v>
      </c>
      <c r="Q51" s="177">
        <f t="shared" si="19"/>
        <v>0</v>
      </c>
      <c r="R51" s="179"/>
      <c r="S51" s="179" t="s">
        <v>346</v>
      </c>
      <c r="T51" s="179" t="s">
        <v>347</v>
      </c>
      <c r="U51" s="179">
        <v>0</v>
      </c>
      <c r="V51" s="179">
        <f t="shared" si="20"/>
        <v>0</v>
      </c>
      <c r="W51" s="179"/>
      <c r="X51" s="180" t="s">
        <v>185</v>
      </c>
      <c r="Y51" s="154" t="s">
        <v>186</v>
      </c>
      <c r="Z51" s="144"/>
      <c r="AA51" s="144"/>
      <c r="AB51" s="144"/>
      <c r="AC51" s="144"/>
      <c r="AD51" s="144"/>
      <c r="AE51" s="144"/>
      <c r="AF51" s="144"/>
      <c r="AG51" s="144" t="s">
        <v>727</v>
      </c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1">
      <c r="A52" s="174">
        <v>42</v>
      </c>
      <c r="B52" s="175" t="s">
        <v>809</v>
      </c>
      <c r="C52" s="184" t="s">
        <v>810</v>
      </c>
      <c r="D52" s="176" t="s">
        <v>706</v>
      </c>
      <c r="E52" s="177">
        <v>3</v>
      </c>
      <c r="F52" s="178"/>
      <c r="G52" s="179">
        <f t="shared" si="14"/>
        <v>0</v>
      </c>
      <c r="H52" s="178"/>
      <c r="I52" s="179">
        <f t="shared" si="15"/>
        <v>0</v>
      </c>
      <c r="J52" s="178"/>
      <c r="K52" s="179">
        <f t="shared" si="16"/>
        <v>0</v>
      </c>
      <c r="L52" s="179">
        <v>21</v>
      </c>
      <c r="M52" s="179">
        <f t="shared" si="17"/>
        <v>0</v>
      </c>
      <c r="N52" s="177">
        <v>0</v>
      </c>
      <c r="O52" s="177">
        <f t="shared" si="18"/>
        <v>0</v>
      </c>
      <c r="P52" s="177">
        <v>0</v>
      </c>
      <c r="Q52" s="177">
        <f t="shared" si="19"/>
        <v>0</v>
      </c>
      <c r="R52" s="179"/>
      <c r="S52" s="179" t="s">
        <v>346</v>
      </c>
      <c r="T52" s="179" t="s">
        <v>347</v>
      </c>
      <c r="U52" s="179">
        <v>0</v>
      </c>
      <c r="V52" s="179">
        <f t="shared" si="20"/>
        <v>0</v>
      </c>
      <c r="W52" s="179"/>
      <c r="X52" s="180" t="s">
        <v>185</v>
      </c>
      <c r="Y52" s="154" t="s">
        <v>186</v>
      </c>
      <c r="Z52" s="144"/>
      <c r="AA52" s="144"/>
      <c r="AB52" s="144"/>
      <c r="AC52" s="144"/>
      <c r="AD52" s="144"/>
      <c r="AE52" s="144"/>
      <c r="AF52" s="144"/>
      <c r="AG52" s="144" t="s">
        <v>727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1">
      <c r="A53" s="174">
        <v>43</v>
      </c>
      <c r="B53" s="175" t="s">
        <v>811</v>
      </c>
      <c r="C53" s="184" t="s">
        <v>812</v>
      </c>
      <c r="D53" s="176" t="s">
        <v>706</v>
      </c>
      <c r="E53" s="177">
        <v>5</v>
      </c>
      <c r="F53" s="178"/>
      <c r="G53" s="179">
        <f t="shared" si="14"/>
        <v>0</v>
      </c>
      <c r="H53" s="178"/>
      <c r="I53" s="179">
        <f t="shared" si="15"/>
        <v>0</v>
      </c>
      <c r="J53" s="178"/>
      <c r="K53" s="179">
        <f t="shared" si="16"/>
        <v>0</v>
      </c>
      <c r="L53" s="179">
        <v>21</v>
      </c>
      <c r="M53" s="179">
        <f t="shared" si="17"/>
        <v>0</v>
      </c>
      <c r="N53" s="177">
        <v>0</v>
      </c>
      <c r="O53" s="177">
        <f t="shared" si="18"/>
        <v>0</v>
      </c>
      <c r="P53" s="177">
        <v>0</v>
      </c>
      <c r="Q53" s="177">
        <f t="shared" si="19"/>
        <v>0</v>
      </c>
      <c r="R53" s="179"/>
      <c r="S53" s="179" t="s">
        <v>346</v>
      </c>
      <c r="T53" s="179" t="s">
        <v>347</v>
      </c>
      <c r="U53" s="179">
        <v>0</v>
      </c>
      <c r="V53" s="179">
        <f t="shared" si="20"/>
        <v>0</v>
      </c>
      <c r="W53" s="179"/>
      <c r="X53" s="180" t="s">
        <v>185</v>
      </c>
      <c r="Y53" s="154" t="s">
        <v>186</v>
      </c>
      <c r="Z53" s="144"/>
      <c r="AA53" s="144"/>
      <c r="AB53" s="144"/>
      <c r="AC53" s="144"/>
      <c r="AD53" s="144"/>
      <c r="AE53" s="144"/>
      <c r="AF53" s="144"/>
      <c r="AG53" s="144" t="s">
        <v>727</v>
      </c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1">
      <c r="A54" s="174">
        <v>44</v>
      </c>
      <c r="B54" s="175" t="s">
        <v>813</v>
      </c>
      <c r="C54" s="184" t="s">
        <v>814</v>
      </c>
      <c r="D54" s="176" t="s">
        <v>0</v>
      </c>
      <c r="E54" s="177">
        <v>1700</v>
      </c>
      <c r="F54" s="178"/>
      <c r="G54" s="179">
        <f t="shared" si="14"/>
        <v>0</v>
      </c>
      <c r="H54" s="178"/>
      <c r="I54" s="179">
        <f t="shared" si="15"/>
        <v>0</v>
      </c>
      <c r="J54" s="178"/>
      <c r="K54" s="179">
        <f t="shared" si="16"/>
        <v>0</v>
      </c>
      <c r="L54" s="179">
        <v>21</v>
      </c>
      <c r="M54" s="179">
        <f t="shared" si="17"/>
        <v>0</v>
      </c>
      <c r="N54" s="177">
        <v>0</v>
      </c>
      <c r="O54" s="177">
        <f t="shared" si="18"/>
        <v>0</v>
      </c>
      <c r="P54" s="177">
        <v>0</v>
      </c>
      <c r="Q54" s="177">
        <f t="shared" si="19"/>
        <v>0</v>
      </c>
      <c r="R54" s="179"/>
      <c r="S54" s="179" t="s">
        <v>346</v>
      </c>
      <c r="T54" s="179" t="s">
        <v>347</v>
      </c>
      <c r="U54" s="179">
        <v>0</v>
      </c>
      <c r="V54" s="179">
        <f t="shared" si="20"/>
        <v>0</v>
      </c>
      <c r="W54" s="179"/>
      <c r="X54" s="180" t="s">
        <v>185</v>
      </c>
      <c r="Y54" s="154" t="s">
        <v>186</v>
      </c>
      <c r="Z54" s="144"/>
      <c r="AA54" s="144"/>
      <c r="AB54" s="144"/>
      <c r="AC54" s="144"/>
      <c r="AD54" s="144"/>
      <c r="AE54" s="144"/>
      <c r="AF54" s="144"/>
      <c r="AG54" s="144" t="s">
        <v>727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>
      <c r="A55" s="160" t="s">
        <v>179</v>
      </c>
      <c r="B55" s="161" t="s">
        <v>98</v>
      </c>
      <c r="C55" s="181" t="s">
        <v>99</v>
      </c>
      <c r="D55" s="162"/>
      <c r="E55" s="163"/>
      <c r="F55" s="164"/>
      <c r="G55" s="164">
        <f>SUMIF(AG56:AG56,"&lt;&gt;NOR",G56:G56)</f>
        <v>0</v>
      </c>
      <c r="H55" s="164"/>
      <c r="I55" s="164">
        <f>SUM(I56:I56)</f>
        <v>0</v>
      </c>
      <c r="J55" s="164"/>
      <c r="K55" s="164">
        <f>SUM(K56:K56)</f>
        <v>0</v>
      </c>
      <c r="L55" s="164"/>
      <c r="M55" s="164">
        <f>SUM(M56:M56)</f>
        <v>0</v>
      </c>
      <c r="N55" s="163"/>
      <c r="O55" s="163">
        <f>SUM(O56:O56)</f>
        <v>0</v>
      </c>
      <c r="P55" s="163"/>
      <c r="Q55" s="163">
        <f>SUM(Q56:Q56)</f>
        <v>0</v>
      </c>
      <c r="R55" s="164"/>
      <c r="S55" s="164"/>
      <c r="T55" s="164"/>
      <c r="U55" s="164"/>
      <c r="V55" s="164">
        <f>SUM(V56:V56)</f>
        <v>0</v>
      </c>
      <c r="W55" s="164"/>
      <c r="X55" s="165"/>
      <c r="Y55" s="159"/>
      <c r="AG55" t="s">
        <v>180</v>
      </c>
    </row>
    <row r="56" spans="1:60" ht="22.5" outlineLevel="1">
      <c r="A56" s="174">
        <v>45</v>
      </c>
      <c r="B56" s="175" t="s">
        <v>815</v>
      </c>
      <c r="C56" s="184" t="s">
        <v>816</v>
      </c>
      <c r="D56" s="176" t="s">
        <v>243</v>
      </c>
      <c r="E56" s="177">
        <v>4</v>
      </c>
      <c r="F56" s="178"/>
      <c r="G56" s="179">
        <f>ROUND(E56*F56,2)</f>
        <v>0</v>
      </c>
      <c r="H56" s="178"/>
      <c r="I56" s="179">
        <f>ROUND(E56*H56,2)</f>
        <v>0</v>
      </c>
      <c r="J56" s="178"/>
      <c r="K56" s="179">
        <f>ROUND(E56*J56,2)</f>
        <v>0</v>
      </c>
      <c r="L56" s="179">
        <v>21</v>
      </c>
      <c r="M56" s="179">
        <f>G56*(1+L56/100)</f>
        <v>0</v>
      </c>
      <c r="N56" s="177">
        <v>0</v>
      </c>
      <c r="O56" s="177">
        <f>ROUND(E56*N56,2)</f>
        <v>0</v>
      </c>
      <c r="P56" s="177">
        <v>0</v>
      </c>
      <c r="Q56" s="177">
        <f>ROUND(E56*P56,2)</f>
        <v>0</v>
      </c>
      <c r="R56" s="179"/>
      <c r="S56" s="179" t="s">
        <v>346</v>
      </c>
      <c r="T56" s="179" t="s">
        <v>347</v>
      </c>
      <c r="U56" s="179">
        <v>0</v>
      </c>
      <c r="V56" s="179">
        <f>ROUND(E56*U56,2)</f>
        <v>0</v>
      </c>
      <c r="W56" s="179"/>
      <c r="X56" s="180" t="s">
        <v>817</v>
      </c>
      <c r="Y56" s="154" t="s">
        <v>186</v>
      </c>
      <c r="Z56" s="144"/>
      <c r="AA56" s="144"/>
      <c r="AB56" s="144"/>
      <c r="AC56" s="144"/>
      <c r="AD56" s="144"/>
      <c r="AE56" s="144"/>
      <c r="AF56" s="144"/>
      <c r="AG56" s="144" t="s">
        <v>818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ht="25.5">
      <c r="A57" s="160" t="s">
        <v>179</v>
      </c>
      <c r="B57" s="161" t="s">
        <v>100</v>
      </c>
      <c r="C57" s="181" t="s">
        <v>101</v>
      </c>
      <c r="D57" s="162"/>
      <c r="E57" s="163"/>
      <c r="F57" s="164"/>
      <c r="G57" s="164">
        <f>SUMIF(AG58:AG61,"&lt;&gt;NOR",G58:G61)</f>
        <v>0</v>
      </c>
      <c r="H57" s="164"/>
      <c r="I57" s="164">
        <f>SUM(I58:I61)</f>
        <v>0</v>
      </c>
      <c r="J57" s="164"/>
      <c r="K57" s="164">
        <f>SUM(K58:K61)</f>
        <v>0</v>
      </c>
      <c r="L57" s="164"/>
      <c r="M57" s="164">
        <f>SUM(M58:M61)</f>
        <v>0</v>
      </c>
      <c r="N57" s="163"/>
      <c r="O57" s="163">
        <f>SUM(O58:O61)</f>
        <v>0</v>
      </c>
      <c r="P57" s="163"/>
      <c r="Q57" s="163">
        <f>SUM(Q58:Q61)</f>
        <v>0</v>
      </c>
      <c r="R57" s="164"/>
      <c r="S57" s="164"/>
      <c r="T57" s="164"/>
      <c r="U57" s="164"/>
      <c r="V57" s="164">
        <f>SUM(V58:V61)</f>
        <v>0</v>
      </c>
      <c r="W57" s="164"/>
      <c r="X57" s="165"/>
      <c r="Y57" s="159"/>
      <c r="AG57" t="s">
        <v>180</v>
      </c>
    </row>
    <row r="58" spans="1:60" ht="22.5" outlineLevel="1">
      <c r="A58" s="174">
        <v>46</v>
      </c>
      <c r="B58" s="175" t="s">
        <v>819</v>
      </c>
      <c r="C58" s="184" t="s">
        <v>820</v>
      </c>
      <c r="D58" s="176" t="s">
        <v>326</v>
      </c>
      <c r="E58" s="177">
        <v>1</v>
      </c>
      <c r="F58" s="178"/>
      <c r="G58" s="179">
        <f>ROUND(E58*F58,2)</f>
        <v>0</v>
      </c>
      <c r="H58" s="178"/>
      <c r="I58" s="179">
        <f>ROUND(E58*H58,2)</f>
        <v>0</v>
      </c>
      <c r="J58" s="178"/>
      <c r="K58" s="179">
        <f>ROUND(E58*J58,2)</f>
        <v>0</v>
      </c>
      <c r="L58" s="179">
        <v>21</v>
      </c>
      <c r="M58" s="179">
        <f>G58*(1+L58/100)</f>
        <v>0</v>
      </c>
      <c r="N58" s="177">
        <v>0</v>
      </c>
      <c r="O58" s="177">
        <f>ROUND(E58*N58,2)</f>
        <v>0</v>
      </c>
      <c r="P58" s="177">
        <v>0</v>
      </c>
      <c r="Q58" s="177">
        <f>ROUND(E58*P58,2)</f>
        <v>0</v>
      </c>
      <c r="R58" s="179"/>
      <c r="S58" s="179" t="s">
        <v>346</v>
      </c>
      <c r="T58" s="179" t="s">
        <v>347</v>
      </c>
      <c r="U58" s="179">
        <v>0</v>
      </c>
      <c r="V58" s="179">
        <f>ROUND(E58*U58,2)</f>
        <v>0</v>
      </c>
      <c r="W58" s="179"/>
      <c r="X58" s="180" t="s">
        <v>185</v>
      </c>
      <c r="Y58" s="154" t="s">
        <v>186</v>
      </c>
      <c r="Z58" s="144"/>
      <c r="AA58" s="144"/>
      <c r="AB58" s="144"/>
      <c r="AC58" s="144"/>
      <c r="AD58" s="144"/>
      <c r="AE58" s="144"/>
      <c r="AF58" s="144"/>
      <c r="AG58" s="144" t="s">
        <v>821</v>
      </c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ht="22.5" outlineLevel="1">
      <c r="A59" s="174">
        <v>47</v>
      </c>
      <c r="B59" s="175" t="s">
        <v>822</v>
      </c>
      <c r="C59" s="184" t="s">
        <v>823</v>
      </c>
      <c r="D59" s="176" t="s">
        <v>326</v>
      </c>
      <c r="E59" s="177">
        <v>1</v>
      </c>
      <c r="F59" s="178"/>
      <c r="G59" s="179">
        <f>ROUND(E59*F59,2)</f>
        <v>0</v>
      </c>
      <c r="H59" s="178"/>
      <c r="I59" s="179">
        <f>ROUND(E59*H59,2)</f>
        <v>0</v>
      </c>
      <c r="J59" s="178"/>
      <c r="K59" s="179">
        <f>ROUND(E59*J59,2)</f>
        <v>0</v>
      </c>
      <c r="L59" s="179">
        <v>21</v>
      </c>
      <c r="M59" s="179">
        <f>G59*(1+L59/100)</f>
        <v>0</v>
      </c>
      <c r="N59" s="177">
        <v>0</v>
      </c>
      <c r="O59" s="177">
        <f>ROUND(E59*N59,2)</f>
        <v>0</v>
      </c>
      <c r="P59" s="177">
        <v>0</v>
      </c>
      <c r="Q59" s="177">
        <f>ROUND(E59*P59,2)</f>
        <v>0</v>
      </c>
      <c r="R59" s="179"/>
      <c r="S59" s="179" t="s">
        <v>346</v>
      </c>
      <c r="T59" s="179" t="s">
        <v>347</v>
      </c>
      <c r="U59" s="179">
        <v>0</v>
      </c>
      <c r="V59" s="179">
        <f>ROUND(E59*U59,2)</f>
        <v>0</v>
      </c>
      <c r="W59" s="179"/>
      <c r="X59" s="180" t="s">
        <v>185</v>
      </c>
      <c r="Y59" s="154" t="s">
        <v>186</v>
      </c>
      <c r="Z59" s="144"/>
      <c r="AA59" s="144"/>
      <c r="AB59" s="144"/>
      <c r="AC59" s="144"/>
      <c r="AD59" s="144"/>
      <c r="AE59" s="144"/>
      <c r="AF59" s="144"/>
      <c r="AG59" s="144" t="s">
        <v>821</v>
      </c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ht="22.5" outlineLevel="1">
      <c r="A60" s="174">
        <v>48</v>
      </c>
      <c r="B60" s="175" t="s">
        <v>824</v>
      </c>
      <c r="C60" s="184" t="s">
        <v>825</v>
      </c>
      <c r="D60" s="176" t="s">
        <v>326</v>
      </c>
      <c r="E60" s="177">
        <v>1</v>
      </c>
      <c r="F60" s="178"/>
      <c r="G60" s="179">
        <f>ROUND(E60*F60,2)</f>
        <v>0</v>
      </c>
      <c r="H60" s="178"/>
      <c r="I60" s="179">
        <f>ROUND(E60*H60,2)</f>
        <v>0</v>
      </c>
      <c r="J60" s="178"/>
      <c r="K60" s="179">
        <f>ROUND(E60*J60,2)</f>
        <v>0</v>
      </c>
      <c r="L60" s="179">
        <v>21</v>
      </c>
      <c r="M60" s="179">
        <f>G60*(1+L60/100)</f>
        <v>0</v>
      </c>
      <c r="N60" s="177">
        <v>0</v>
      </c>
      <c r="O60" s="177">
        <f>ROUND(E60*N60,2)</f>
        <v>0</v>
      </c>
      <c r="P60" s="177">
        <v>0</v>
      </c>
      <c r="Q60" s="177">
        <f>ROUND(E60*P60,2)</f>
        <v>0</v>
      </c>
      <c r="R60" s="179"/>
      <c r="S60" s="179" t="s">
        <v>346</v>
      </c>
      <c r="T60" s="179" t="s">
        <v>347</v>
      </c>
      <c r="U60" s="179">
        <v>0</v>
      </c>
      <c r="V60" s="179">
        <f>ROUND(E60*U60,2)</f>
        <v>0</v>
      </c>
      <c r="W60" s="179"/>
      <c r="X60" s="180" t="s">
        <v>185</v>
      </c>
      <c r="Y60" s="154" t="s">
        <v>186</v>
      </c>
      <c r="Z60" s="144"/>
      <c r="AA60" s="144"/>
      <c r="AB60" s="144"/>
      <c r="AC60" s="144"/>
      <c r="AD60" s="144"/>
      <c r="AE60" s="144"/>
      <c r="AF60" s="144"/>
      <c r="AG60" s="144" t="s">
        <v>821</v>
      </c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1">
      <c r="A61" s="174">
        <v>49</v>
      </c>
      <c r="B61" s="175" t="s">
        <v>826</v>
      </c>
      <c r="C61" s="184" t="s">
        <v>827</v>
      </c>
      <c r="D61" s="176" t="s">
        <v>326</v>
      </c>
      <c r="E61" s="177">
        <v>1</v>
      </c>
      <c r="F61" s="178"/>
      <c r="G61" s="179">
        <f>ROUND(E61*F61,2)</f>
        <v>0</v>
      </c>
      <c r="H61" s="178"/>
      <c r="I61" s="179">
        <f>ROUND(E61*H61,2)</f>
        <v>0</v>
      </c>
      <c r="J61" s="178"/>
      <c r="K61" s="179">
        <f>ROUND(E61*J61,2)</f>
        <v>0</v>
      </c>
      <c r="L61" s="179">
        <v>21</v>
      </c>
      <c r="M61" s="179">
        <f>G61*(1+L61/100)</f>
        <v>0</v>
      </c>
      <c r="N61" s="177">
        <v>0</v>
      </c>
      <c r="O61" s="177">
        <f>ROUND(E61*N61,2)</f>
        <v>0</v>
      </c>
      <c r="P61" s="177">
        <v>0</v>
      </c>
      <c r="Q61" s="177">
        <f>ROUND(E61*P61,2)</f>
        <v>0</v>
      </c>
      <c r="R61" s="179"/>
      <c r="S61" s="179" t="s">
        <v>346</v>
      </c>
      <c r="T61" s="179" t="s">
        <v>347</v>
      </c>
      <c r="U61" s="179">
        <v>0</v>
      </c>
      <c r="V61" s="179">
        <f>ROUND(E61*U61,2)</f>
        <v>0</v>
      </c>
      <c r="W61" s="179"/>
      <c r="X61" s="180" t="s">
        <v>230</v>
      </c>
      <c r="Y61" s="154" t="s">
        <v>186</v>
      </c>
      <c r="Z61" s="144"/>
      <c r="AA61" s="144"/>
      <c r="AB61" s="144"/>
      <c r="AC61" s="144"/>
      <c r="AD61" s="144"/>
      <c r="AE61" s="144"/>
      <c r="AF61" s="144"/>
      <c r="AG61" s="144" t="s">
        <v>796</v>
      </c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>
      <c r="A62" s="160" t="s">
        <v>179</v>
      </c>
      <c r="B62" s="161" t="s">
        <v>147</v>
      </c>
      <c r="C62" s="181" t="s">
        <v>148</v>
      </c>
      <c r="D62" s="162"/>
      <c r="E62" s="163"/>
      <c r="F62" s="164"/>
      <c r="G62" s="164">
        <f>SUMIF(AG63:AG63,"&lt;&gt;NOR",G63:G63)</f>
        <v>0</v>
      </c>
      <c r="H62" s="164"/>
      <c r="I62" s="164">
        <f>SUM(I63:I63)</f>
        <v>0</v>
      </c>
      <c r="J62" s="164"/>
      <c r="K62" s="164">
        <f>SUM(K63:K63)</f>
        <v>0</v>
      </c>
      <c r="L62" s="164"/>
      <c r="M62" s="164">
        <f>SUM(M63:M63)</f>
        <v>0</v>
      </c>
      <c r="N62" s="163"/>
      <c r="O62" s="163">
        <f>SUM(O63:O63)</f>
        <v>0</v>
      </c>
      <c r="P62" s="163"/>
      <c r="Q62" s="163">
        <f>SUM(Q63:Q63)</f>
        <v>0</v>
      </c>
      <c r="R62" s="164"/>
      <c r="S62" s="164"/>
      <c r="T62" s="164"/>
      <c r="U62" s="164"/>
      <c r="V62" s="164">
        <f>SUM(V63:V63)</f>
        <v>0</v>
      </c>
      <c r="W62" s="164"/>
      <c r="X62" s="165"/>
      <c r="Y62" s="159"/>
      <c r="AG62" t="s">
        <v>180</v>
      </c>
    </row>
    <row r="63" spans="1:60" ht="33.75" outlineLevel="1">
      <c r="A63" s="174">
        <v>50</v>
      </c>
      <c r="B63" s="175" t="s">
        <v>828</v>
      </c>
      <c r="C63" s="184" t="s">
        <v>829</v>
      </c>
      <c r="D63" s="176" t="s">
        <v>326</v>
      </c>
      <c r="E63" s="177">
        <v>2</v>
      </c>
      <c r="F63" s="178"/>
      <c r="G63" s="179">
        <f>ROUND(E63*F63,2)</f>
        <v>0</v>
      </c>
      <c r="H63" s="178"/>
      <c r="I63" s="179">
        <f>ROUND(E63*H63,2)</f>
        <v>0</v>
      </c>
      <c r="J63" s="178"/>
      <c r="K63" s="179">
        <f>ROUND(E63*J63,2)</f>
        <v>0</v>
      </c>
      <c r="L63" s="179">
        <v>21</v>
      </c>
      <c r="M63" s="179">
        <f>G63*(1+L63/100)</f>
        <v>0</v>
      </c>
      <c r="N63" s="177">
        <v>0</v>
      </c>
      <c r="O63" s="177">
        <f>ROUND(E63*N63,2)</f>
        <v>0</v>
      </c>
      <c r="P63" s="177">
        <v>0</v>
      </c>
      <c r="Q63" s="177">
        <f>ROUND(E63*P63,2)</f>
        <v>0</v>
      </c>
      <c r="R63" s="179"/>
      <c r="S63" s="179" t="s">
        <v>346</v>
      </c>
      <c r="T63" s="179" t="s">
        <v>347</v>
      </c>
      <c r="U63" s="179">
        <v>0</v>
      </c>
      <c r="V63" s="179">
        <f>ROUND(E63*U63,2)</f>
        <v>0</v>
      </c>
      <c r="W63" s="179"/>
      <c r="X63" s="180" t="s">
        <v>230</v>
      </c>
      <c r="Y63" s="154" t="s">
        <v>186</v>
      </c>
      <c r="Z63" s="144"/>
      <c r="AA63" s="144"/>
      <c r="AB63" s="144"/>
      <c r="AC63" s="144"/>
      <c r="AD63" s="144"/>
      <c r="AE63" s="144"/>
      <c r="AF63" s="144"/>
      <c r="AG63" s="144" t="s">
        <v>796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>
      <c r="A64" s="160" t="s">
        <v>179</v>
      </c>
      <c r="B64" s="161" t="s">
        <v>80</v>
      </c>
      <c r="C64" s="181" t="s">
        <v>30</v>
      </c>
      <c r="D64" s="162"/>
      <c r="E64" s="163"/>
      <c r="F64" s="164"/>
      <c r="G64" s="164">
        <f>SUMIF(AG65:AG65,"&lt;&gt;NOR",G65:G65)</f>
        <v>0</v>
      </c>
      <c r="H64" s="164"/>
      <c r="I64" s="164">
        <f>SUM(I65:I65)</f>
        <v>0</v>
      </c>
      <c r="J64" s="164"/>
      <c r="K64" s="164">
        <f>SUM(K65:K65)</f>
        <v>0</v>
      </c>
      <c r="L64" s="164"/>
      <c r="M64" s="164">
        <f>SUM(M65:M65)</f>
        <v>0</v>
      </c>
      <c r="N64" s="163"/>
      <c r="O64" s="163">
        <f>SUM(O65:O65)</f>
        <v>0</v>
      </c>
      <c r="P64" s="163"/>
      <c r="Q64" s="163">
        <f>SUM(Q65:Q65)</f>
        <v>0</v>
      </c>
      <c r="R64" s="164"/>
      <c r="S64" s="164"/>
      <c r="T64" s="164"/>
      <c r="U64" s="164"/>
      <c r="V64" s="164">
        <f>SUM(V65:V65)</f>
        <v>0</v>
      </c>
      <c r="W64" s="164"/>
      <c r="X64" s="165"/>
      <c r="Y64" s="159"/>
      <c r="AG64" t="s">
        <v>180</v>
      </c>
    </row>
    <row r="65" spans="1:60" outlineLevel="1">
      <c r="A65" s="167">
        <v>51</v>
      </c>
      <c r="B65" s="168" t="s">
        <v>830</v>
      </c>
      <c r="C65" s="182" t="s">
        <v>831</v>
      </c>
      <c r="D65" s="169" t="s">
        <v>706</v>
      </c>
      <c r="E65" s="170">
        <v>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2"/>
      <c r="S65" s="172" t="s">
        <v>346</v>
      </c>
      <c r="T65" s="172" t="s">
        <v>347</v>
      </c>
      <c r="U65" s="172">
        <v>0</v>
      </c>
      <c r="V65" s="172">
        <f>ROUND(E65*U65,2)</f>
        <v>0</v>
      </c>
      <c r="W65" s="172"/>
      <c r="X65" s="173" t="s">
        <v>185</v>
      </c>
      <c r="Y65" s="154" t="s">
        <v>186</v>
      </c>
      <c r="Z65" s="144"/>
      <c r="AA65" s="144"/>
      <c r="AB65" s="144"/>
      <c r="AC65" s="144"/>
      <c r="AD65" s="144"/>
      <c r="AE65" s="144"/>
      <c r="AF65" s="144"/>
      <c r="AG65" s="144" t="s">
        <v>821</v>
      </c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>
      <c r="A66" s="3"/>
      <c r="B66" s="4"/>
      <c r="C66" s="186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E66">
        <v>12</v>
      </c>
      <c r="AF66">
        <v>21</v>
      </c>
      <c r="AG66" t="s">
        <v>165</v>
      </c>
    </row>
    <row r="67" spans="1:60">
      <c r="A67" s="147"/>
      <c r="B67" s="148" t="s">
        <v>31</v>
      </c>
      <c r="C67" s="187"/>
      <c r="D67" s="149"/>
      <c r="E67" s="150"/>
      <c r="F67" s="150"/>
      <c r="G67" s="166">
        <f>G8+G25+G36+G55+G57+G62+G64</f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f>SUMIF(L7:L65,AE66,G7:G65)</f>
        <v>0</v>
      </c>
      <c r="AF67">
        <f>SUMIF(L7:L65,AF66,G7:G65)</f>
        <v>0</v>
      </c>
      <c r="AG67" t="s">
        <v>700</v>
      </c>
    </row>
    <row r="68" spans="1:60">
      <c r="A68" s="3"/>
      <c r="B68" s="4"/>
      <c r="C68" s="186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60">
      <c r="A69" s="3"/>
      <c r="B69" s="4"/>
      <c r="C69" s="186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60">
      <c r="A70" s="339" t="s">
        <v>701</v>
      </c>
      <c r="B70" s="339"/>
      <c r="C70" s="340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60">
      <c r="A71" s="318"/>
      <c r="B71" s="319"/>
      <c r="C71" s="320"/>
      <c r="D71" s="319"/>
      <c r="E71" s="319"/>
      <c r="F71" s="319"/>
      <c r="G71" s="321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G71" t="s">
        <v>702</v>
      </c>
    </row>
    <row r="72" spans="1:60">
      <c r="A72" s="322"/>
      <c r="B72" s="323"/>
      <c r="C72" s="324"/>
      <c r="D72" s="323"/>
      <c r="E72" s="323"/>
      <c r="F72" s="323"/>
      <c r="G72" s="325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60">
      <c r="A73" s="322"/>
      <c r="B73" s="323"/>
      <c r="C73" s="324"/>
      <c r="D73" s="323"/>
      <c r="E73" s="323"/>
      <c r="F73" s="323"/>
      <c r="G73" s="32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60">
      <c r="A74" s="322"/>
      <c r="B74" s="323"/>
      <c r="C74" s="324"/>
      <c r="D74" s="323"/>
      <c r="E74" s="323"/>
      <c r="F74" s="323"/>
      <c r="G74" s="325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>
      <c r="A75" s="326"/>
      <c r="B75" s="327"/>
      <c r="C75" s="328"/>
      <c r="D75" s="327"/>
      <c r="E75" s="327"/>
      <c r="F75" s="327"/>
      <c r="G75" s="329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>
      <c r="A76" s="3"/>
      <c r="B76" s="4"/>
      <c r="C76" s="186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>
      <c r="C77" s="188"/>
      <c r="D77" s="10"/>
      <c r="AG77" t="s">
        <v>703</v>
      </c>
    </row>
    <row r="78" spans="1:60">
      <c r="D78" s="10"/>
    </row>
    <row r="79" spans="1:60">
      <c r="D79" s="10"/>
    </row>
    <row r="80" spans="1:60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71:G75"/>
    <mergeCell ref="A1:G1"/>
    <mergeCell ref="C2:G2"/>
    <mergeCell ref="C3:G3"/>
    <mergeCell ref="C4:G4"/>
    <mergeCell ref="A70:C7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0802C-EFA4-4FEC-A824-6963977920D1}">
  <sheetPr>
    <pageSetUpPr fitToPage="1"/>
  </sheetPr>
  <dimension ref="A1:I37"/>
  <sheetViews>
    <sheetView topLeftCell="A4" workbookViewId="0">
      <selection activeCell="L12" sqref="L12"/>
    </sheetView>
  </sheetViews>
  <sheetFormatPr defaultColWidth="12.140625" defaultRowHeight="15" customHeight="1"/>
  <cols>
    <col min="1" max="1" width="9.140625" style="190" customWidth="1"/>
    <col min="2" max="2" width="12.85546875" style="190" customWidth="1"/>
    <col min="3" max="3" width="27.140625" style="190" customWidth="1"/>
    <col min="4" max="4" width="10" style="190" customWidth="1"/>
    <col min="5" max="5" width="14" style="190" customWidth="1"/>
    <col min="6" max="6" width="27.140625" style="190" customWidth="1"/>
    <col min="7" max="7" width="9.140625" style="190" customWidth="1"/>
    <col min="8" max="8" width="12.85546875" style="190" customWidth="1"/>
    <col min="9" max="9" width="27.140625" style="190" customWidth="1"/>
    <col min="10" max="16384" width="12.140625" style="190"/>
  </cols>
  <sheetData>
    <row r="1" spans="1:9" ht="54.75" customHeight="1">
      <c r="A1" s="380" t="s">
        <v>1054</v>
      </c>
      <c r="B1" s="381"/>
      <c r="C1" s="381"/>
      <c r="D1" s="381"/>
      <c r="E1" s="381"/>
      <c r="F1" s="381"/>
      <c r="G1" s="381"/>
      <c r="H1" s="381"/>
      <c r="I1" s="381"/>
    </row>
    <row r="2" spans="1:9">
      <c r="A2" s="382" t="s">
        <v>1055</v>
      </c>
      <c r="B2" s="383"/>
      <c r="C2" s="384" t="str">
        <f>'SO01 04 Pol'!C2</f>
        <v>Revitalizace zámeckého areálu v Hošťálkové</v>
      </c>
      <c r="D2" s="385"/>
      <c r="E2" s="387" t="s">
        <v>23</v>
      </c>
      <c r="F2" s="387" t="str">
        <f>'SO01 04 Pol'!I2</f>
        <v>Obec Hošťálková, Hošťálková 3, 756 22 Hošťálková</v>
      </c>
      <c r="G2" s="383"/>
      <c r="H2" s="387" t="s">
        <v>1056</v>
      </c>
      <c r="I2" s="388" t="s">
        <v>1057</v>
      </c>
    </row>
    <row r="3" spans="1:9" ht="15" customHeight="1">
      <c r="A3" s="377"/>
      <c r="B3" s="344"/>
      <c r="C3" s="386"/>
      <c r="D3" s="386"/>
      <c r="E3" s="344"/>
      <c r="F3" s="344"/>
      <c r="G3" s="344"/>
      <c r="H3" s="344"/>
      <c r="I3" s="379"/>
    </row>
    <row r="4" spans="1:9">
      <c r="A4" s="372" t="s">
        <v>1058</v>
      </c>
      <c r="B4" s="344"/>
      <c r="C4" s="343" t="str">
        <f>'SO01 04 Pol'!C4</f>
        <v>SO 01 - Hygienické zázemí, skladovací plochy a zázemí pro pořádání akcí - VZDUCHOTECHNIKA</v>
      </c>
      <c r="D4" s="344"/>
      <c r="E4" s="343" t="s">
        <v>21</v>
      </c>
      <c r="F4" s="343" t="str">
        <f>'SO01 04 Pol'!I4</f>
        <v> </v>
      </c>
      <c r="G4" s="344"/>
      <c r="H4" s="343" t="s">
        <v>1056</v>
      </c>
      <c r="I4" s="379" t="s">
        <v>1057</v>
      </c>
    </row>
    <row r="5" spans="1:9" ht="25.5" customHeight="1">
      <c r="A5" s="377"/>
      <c r="B5" s="344"/>
      <c r="C5" s="344"/>
      <c r="D5" s="344"/>
      <c r="E5" s="344"/>
      <c r="F5" s="344"/>
      <c r="G5" s="344"/>
      <c r="H5" s="344"/>
      <c r="I5" s="379"/>
    </row>
    <row r="6" spans="1:9">
      <c r="A6" s="372" t="s">
        <v>1059</v>
      </c>
      <c r="B6" s="344"/>
      <c r="C6" s="343" t="str">
        <f>'SO01 04 Pol'!C6</f>
        <v>Hošťálková, p.č. 3414/7, 3414/2, 3414/6, st. 374/1, st. 374/2, 5360/6</v>
      </c>
      <c r="D6" s="344"/>
      <c r="E6" s="343" t="s">
        <v>20</v>
      </c>
      <c r="F6" s="343" t="str">
        <f>'SO01 04 Pol'!I6</f>
        <v> </v>
      </c>
      <c r="G6" s="344"/>
      <c r="H6" s="343" t="s">
        <v>1056</v>
      </c>
      <c r="I6" s="379" t="s">
        <v>1057</v>
      </c>
    </row>
    <row r="7" spans="1:9" ht="15" customHeight="1">
      <c r="A7" s="377"/>
      <c r="B7" s="344"/>
      <c r="C7" s="344"/>
      <c r="D7" s="344"/>
      <c r="E7" s="344"/>
      <c r="F7" s="344"/>
      <c r="G7" s="344"/>
      <c r="H7" s="344"/>
      <c r="I7" s="379"/>
    </row>
    <row r="8" spans="1:9">
      <c r="A8" s="372" t="s">
        <v>1060</v>
      </c>
      <c r="B8" s="344"/>
      <c r="C8" s="343" t="str">
        <f>'SO01 04 Pol'!G4</f>
        <v xml:space="preserve"> </v>
      </c>
      <c r="D8" s="344"/>
      <c r="E8" s="343" t="s">
        <v>1061</v>
      </c>
      <c r="F8" s="343" t="str">
        <f>'SO01 04 Pol'!G6</f>
        <v xml:space="preserve"> </v>
      </c>
      <c r="G8" s="344"/>
      <c r="H8" s="344" t="s">
        <v>1062</v>
      </c>
      <c r="I8" s="378">
        <v>17</v>
      </c>
    </row>
    <row r="9" spans="1:9">
      <c r="A9" s="377"/>
      <c r="B9" s="344"/>
      <c r="C9" s="344"/>
      <c r="D9" s="344"/>
      <c r="E9" s="344"/>
      <c r="F9" s="344"/>
      <c r="G9" s="344"/>
      <c r="H9" s="344"/>
      <c r="I9" s="379"/>
    </row>
    <row r="10" spans="1:9">
      <c r="A10" s="372" t="s">
        <v>1063</v>
      </c>
      <c r="B10" s="344"/>
      <c r="C10" s="343" t="str">
        <f>'SO01 04 Pol'!C8</f>
        <v xml:space="preserve"> </v>
      </c>
      <c r="D10" s="344"/>
      <c r="E10" s="343" t="s">
        <v>1064</v>
      </c>
      <c r="F10" s="343" t="str">
        <f>'SO01 04 Pol'!I8</f>
        <v> </v>
      </c>
      <c r="G10" s="344"/>
      <c r="H10" s="344" t="s">
        <v>1065</v>
      </c>
      <c r="I10" s="375" t="str">
        <f>'SO01 04 Pol'!G8</f>
        <v>22.10.2024</v>
      </c>
    </row>
    <row r="11" spans="1:9">
      <c r="A11" s="373"/>
      <c r="B11" s="374"/>
      <c r="C11" s="374"/>
      <c r="D11" s="374"/>
      <c r="E11" s="374"/>
      <c r="F11" s="374"/>
      <c r="G11" s="374"/>
      <c r="H11" s="374"/>
      <c r="I11" s="376"/>
    </row>
    <row r="12" spans="1:9" ht="23.25">
      <c r="A12" s="369" t="s">
        <v>1066</v>
      </c>
      <c r="B12" s="369"/>
      <c r="C12" s="369"/>
      <c r="D12" s="369"/>
      <c r="E12" s="369"/>
      <c r="F12" s="369"/>
      <c r="G12" s="369"/>
      <c r="H12" s="369"/>
      <c r="I12" s="369"/>
    </row>
    <row r="13" spans="1:9" ht="26.25" customHeight="1">
      <c r="A13" s="196" t="s">
        <v>1067</v>
      </c>
      <c r="B13" s="370" t="s">
        <v>1068</v>
      </c>
      <c r="C13" s="371"/>
      <c r="D13" s="197" t="s">
        <v>1069</v>
      </c>
      <c r="E13" s="370" t="s">
        <v>1070</v>
      </c>
      <c r="F13" s="371"/>
      <c r="G13" s="197" t="s">
        <v>1071</v>
      </c>
      <c r="H13" s="370" t="s">
        <v>1072</v>
      </c>
      <c r="I13" s="371"/>
    </row>
    <row r="14" spans="1:9" ht="15.75">
      <c r="A14" s="198" t="s">
        <v>26</v>
      </c>
      <c r="B14" s="199" t="s">
        <v>1073</v>
      </c>
      <c r="C14" s="200">
        <f>SUM('SO01 04 Pol'!AB12:AB33)</f>
        <v>0</v>
      </c>
      <c r="D14" s="367" t="s">
        <v>1074</v>
      </c>
      <c r="E14" s="368"/>
      <c r="F14" s="200">
        <f>[2]VORN!I15</f>
        <v>0</v>
      </c>
      <c r="G14" s="367" t="s">
        <v>1075</v>
      </c>
      <c r="H14" s="368"/>
      <c r="I14" s="201">
        <f>[2]VORN!I21</f>
        <v>0</v>
      </c>
    </row>
    <row r="15" spans="1:9" ht="15.75">
      <c r="A15" s="202" t="s">
        <v>1057</v>
      </c>
      <c r="B15" s="199" t="s">
        <v>33</v>
      </c>
      <c r="C15" s="200">
        <f>SUM('SO01 04 Pol'!AC12:AC33)</f>
        <v>0</v>
      </c>
      <c r="D15" s="367" t="s">
        <v>1076</v>
      </c>
      <c r="E15" s="368"/>
      <c r="F15" s="200">
        <f>[2]VORN!I16</f>
        <v>0</v>
      </c>
      <c r="G15" s="367" t="s">
        <v>1077</v>
      </c>
      <c r="H15" s="368"/>
      <c r="I15" s="201">
        <f>[2]VORN!I22</f>
        <v>0</v>
      </c>
    </row>
    <row r="16" spans="1:9" ht="15.75">
      <c r="A16" s="198" t="s">
        <v>27</v>
      </c>
      <c r="B16" s="199" t="s">
        <v>1073</v>
      </c>
      <c r="C16" s="200">
        <f>SUM('SO01 04 Pol'!AD12:AD33)</f>
        <v>0</v>
      </c>
      <c r="D16" s="367" t="s">
        <v>1078</v>
      </c>
      <c r="E16" s="368"/>
      <c r="F16" s="200">
        <f>[2]VORN!I17</f>
        <v>0</v>
      </c>
      <c r="G16" s="367" t="s">
        <v>1079</v>
      </c>
      <c r="H16" s="368"/>
      <c r="I16" s="201">
        <f>[2]VORN!I23</f>
        <v>0</v>
      </c>
    </row>
    <row r="17" spans="1:9" ht="15.75">
      <c r="A17" s="202" t="s">
        <v>1057</v>
      </c>
      <c r="B17" s="199" t="s">
        <v>33</v>
      </c>
      <c r="C17" s="200">
        <f>SUM('SO01 04 Pol'!AE12:AE33)</f>
        <v>0</v>
      </c>
      <c r="D17" s="367" t="s">
        <v>1057</v>
      </c>
      <c r="E17" s="368"/>
      <c r="F17" s="201" t="s">
        <v>1057</v>
      </c>
      <c r="G17" s="367" t="s">
        <v>1080</v>
      </c>
      <c r="H17" s="368"/>
      <c r="I17" s="201">
        <f>[2]VORN!I24</f>
        <v>0</v>
      </c>
    </row>
    <row r="18" spans="1:9" ht="15.75">
      <c r="A18" s="198" t="s">
        <v>1081</v>
      </c>
      <c r="B18" s="199" t="s">
        <v>1073</v>
      </c>
      <c r="C18" s="200">
        <f>SUM('SO01 04 Pol'!AF12:AF33)</f>
        <v>0</v>
      </c>
      <c r="D18" s="367" t="s">
        <v>1057</v>
      </c>
      <c r="E18" s="368"/>
      <c r="F18" s="201" t="s">
        <v>1057</v>
      </c>
      <c r="G18" s="367" t="s">
        <v>146</v>
      </c>
      <c r="H18" s="368"/>
      <c r="I18" s="201">
        <f>[2]VORN!I25</f>
        <v>0</v>
      </c>
    </row>
    <row r="19" spans="1:9" ht="15.75">
      <c r="A19" s="202" t="s">
        <v>1057</v>
      </c>
      <c r="B19" s="199" t="s">
        <v>33</v>
      </c>
      <c r="C19" s="200">
        <f>SUM('SO01 04 Pol'!AG12:AG33)</f>
        <v>0</v>
      </c>
      <c r="D19" s="367" t="s">
        <v>1057</v>
      </c>
      <c r="E19" s="368"/>
      <c r="F19" s="201" t="s">
        <v>1057</v>
      </c>
      <c r="G19" s="367" t="s">
        <v>1082</v>
      </c>
      <c r="H19" s="368"/>
      <c r="I19" s="201">
        <f>[2]VORN!I26</f>
        <v>0</v>
      </c>
    </row>
    <row r="20" spans="1:9" ht="15.75">
      <c r="A20" s="356" t="s">
        <v>148</v>
      </c>
      <c r="B20" s="357"/>
      <c r="C20" s="200">
        <f>SUM('SO01 04 Pol'!AH12:AH33)</f>
        <v>0</v>
      </c>
      <c r="D20" s="367" t="s">
        <v>1057</v>
      </c>
      <c r="E20" s="368"/>
      <c r="F20" s="201" t="s">
        <v>1057</v>
      </c>
      <c r="G20" s="367" t="s">
        <v>1057</v>
      </c>
      <c r="H20" s="368"/>
      <c r="I20" s="201" t="s">
        <v>1057</v>
      </c>
    </row>
    <row r="21" spans="1:9" ht="15.75">
      <c r="A21" s="361" t="s">
        <v>1083</v>
      </c>
      <c r="B21" s="362"/>
      <c r="C21" s="203">
        <f>SUM('SO01 04 Pol'!Z12:Z33)</f>
        <v>0</v>
      </c>
      <c r="D21" s="346" t="s">
        <v>1057</v>
      </c>
      <c r="E21" s="363"/>
      <c r="F21" s="204" t="s">
        <v>1057</v>
      </c>
      <c r="G21" s="346" t="s">
        <v>1057</v>
      </c>
      <c r="H21" s="363"/>
      <c r="I21" s="204" t="s">
        <v>1057</v>
      </c>
    </row>
    <row r="22" spans="1:9" ht="16.5" customHeight="1">
      <c r="A22" s="364" t="s">
        <v>1084</v>
      </c>
      <c r="B22" s="365"/>
      <c r="C22" s="205">
        <f>SUM(C14:C21)</f>
        <v>0</v>
      </c>
      <c r="D22" s="366" t="s">
        <v>1085</v>
      </c>
      <c r="E22" s="365"/>
      <c r="F22" s="205">
        <f>SUM(F14:F21)</f>
        <v>0</v>
      </c>
      <c r="G22" s="366" t="s">
        <v>1086</v>
      </c>
      <c r="H22" s="365"/>
      <c r="I22" s="205">
        <f>SUM(I14:I21)</f>
        <v>0</v>
      </c>
    </row>
    <row r="23" spans="1:9" ht="16.5" thickBot="1">
      <c r="D23" s="356" t="s">
        <v>1087</v>
      </c>
      <c r="E23" s="357"/>
      <c r="F23" s="206">
        <v>0</v>
      </c>
      <c r="G23" s="358" t="s">
        <v>1088</v>
      </c>
      <c r="H23" s="357"/>
      <c r="I23" s="200">
        <v>0</v>
      </c>
    </row>
    <row r="24" spans="1:9" ht="15.75">
      <c r="G24" s="356" t="s">
        <v>1089</v>
      </c>
      <c r="H24" s="357"/>
      <c r="I24" s="203">
        <f>vorn_sum</f>
        <v>0</v>
      </c>
    </row>
    <row r="25" spans="1:9" ht="15.75">
      <c r="G25" s="356" t="s">
        <v>1090</v>
      </c>
      <c r="H25" s="357"/>
      <c r="I25" s="205">
        <v>0</v>
      </c>
    </row>
    <row r="27" spans="1:9" ht="15.75">
      <c r="A27" s="359" t="s">
        <v>1091</v>
      </c>
      <c r="B27" s="360"/>
      <c r="C27" s="207">
        <f>SUM('SO01 04 Pol'!AJ12:AJ33)</f>
        <v>0</v>
      </c>
    </row>
    <row r="28" spans="1:9" ht="15.75">
      <c r="A28" s="351" t="s">
        <v>1092</v>
      </c>
      <c r="B28" s="352"/>
      <c r="C28" s="208">
        <f>SUM('SO01 04 Pol'!AK12:AK33)</f>
        <v>0</v>
      </c>
      <c r="D28" s="360" t="s">
        <v>1093</v>
      </c>
      <c r="E28" s="360"/>
      <c r="F28" s="207">
        <f>ROUND(C28*(12/100),2)</f>
        <v>0</v>
      </c>
      <c r="G28" s="360" t="s">
        <v>1094</v>
      </c>
      <c r="H28" s="360"/>
      <c r="I28" s="207">
        <f>SUM(C27:C29)</f>
        <v>0</v>
      </c>
    </row>
    <row r="29" spans="1:9" ht="15.75">
      <c r="A29" s="351" t="s">
        <v>1095</v>
      </c>
      <c r="B29" s="352"/>
      <c r="C29" s="208">
        <f>SUM('SO01 04 Pol'!AL12:AL33)</f>
        <v>0</v>
      </c>
      <c r="D29" s="352" t="s">
        <v>1096</v>
      </c>
      <c r="E29" s="352"/>
      <c r="F29" s="208">
        <f>ROUND(C29*(21/100),2)</f>
        <v>0</v>
      </c>
      <c r="G29" s="352" t="s">
        <v>1097</v>
      </c>
      <c r="H29" s="352"/>
      <c r="I29" s="208">
        <f>SUM(F28:F29)+I28</f>
        <v>0</v>
      </c>
    </row>
    <row r="31" spans="1:9">
      <c r="A31" s="353" t="s">
        <v>1098</v>
      </c>
      <c r="B31" s="354"/>
      <c r="C31" s="355"/>
      <c r="D31" s="354" t="s">
        <v>1099</v>
      </c>
      <c r="E31" s="354"/>
      <c r="F31" s="355"/>
      <c r="G31" s="354" t="s">
        <v>1100</v>
      </c>
      <c r="H31" s="354"/>
      <c r="I31" s="355"/>
    </row>
    <row r="32" spans="1:9">
      <c r="A32" s="345" t="s">
        <v>1057</v>
      </c>
      <c r="B32" s="346"/>
      <c r="C32" s="347"/>
      <c r="D32" s="346" t="s">
        <v>1057</v>
      </c>
      <c r="E32" s="346"/>
      <c r="F32" s="347"/>
      <c r="G32" s="346" t="s">
        <v>1057</v>
      </c>
      <c r="H32" s="346"/>
      <c r="I32" s="347"/>
    </row>
    <row r="33" spans="1:9">
      <c r="A33" s="345" t="s">
        <v>1057</v>
      </c>
      <c r="B33" s="346"/>
      <c r="C33" s="347"/>
      <c r="D33" s="346" t="s">
        <v>1057</v>
      </c>
      <c r="E33" s="346"/>
      <c r="F33" s="347"/>
      <c r="G33" s="346" t="s">
        <v>1057</v>
      </c>
      <c r="H33" s="346"/>
      <c r="I33" s="347"/>
    </row>
    <row r="34" spans="1:9">
      <c r="A34" s="345" t="s">
        <v>1057</v>
      </c>
      <c r="B34" s="346"/>
      <c r="C34" s="347"/>
      <c r="D34" s="346" t="s">
        <v>1057</v>
      </c>
      <c r="E34" s="346"/>
      <c r="F34" s="347"/>
      <c r="G34" s="346" t="s">
        <v>1057</v>
      </c>
      <c r="H34" s="346"/>
      <c r="I34" s="347"/>
    </row>
    <row r="35" spans="1:9" ht="15.75" thickBot="1">
      <c r="A35" s="348" t="s">
        <v>1101</v>
      </c>
      <c r="B35" s="349"/>
      <c r="C35" s="350"/>
      <c r="D35" s="349" t="s">
        <v>1101</v>
      </c>
      <c r="E35" s="349"/>
      <c r="F35" s="350"/>
      <c r="G35" s="349" t="s">
        <v>1101</v>
      </c>
      <c r="H35" s="349"/>
      <c r="I35" s="350"/>
    </row>
    <row r="36" spans="1:9">
      <c r="A36" s="209" t="s">
        <v>1102</v>
      </c>
    </row>
    <row r="37" spans="1:9" ht="12.75" customHeight="1">
      <c r="A37" s="343" t="s">
        <v>1057</v>
      </c>
      <c r="B37" s="344"/>
      <c r="C37" s="344"/>
      <c r="D37" s="344"/>
      <c r="E37" s="344"/>
      <c r="F37" s="344"/>
      <c r="G37" s="344"/>
      <c r="H37" s="344"/>
      <c r="I37" s="344"/>
    </row>
  </sheetData>
  <mergeCells count="83">
    <mergeCell ref="A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F0C95-7DAC-40E4-8FC3-7FC1EB27938F}">
  <sheetPr>
    <pageSetUpPr fitToPage="1"/>
  </sheetPr>
  <dimension ref="A1:P18"/>
  <sheetViews>
    <sheetView workbookViewId="0">
      <pane ySplit="11" topLeftCell="A12" activePane="bottomLeft" state="frozen"/>
      <selection activeCell="A37" sqref="A37:I37"/>
      <selection pane="bottomLeft" activeCell="A37" sqref="A37:I37"/>
    </sheetView>
  </sheetViews>
  <sheetFormatPr defaultColWidth="12.140625" defaultRowHeight="15" customHeight="1"/>
  <cols>
    <col min="1" max="1" width="5.7109375" style="190" customWidth="1"/>
    <col min="2" max="9" width="15.7109375" style="190" customWidth="1"/>
    <col min="10" max="12" width="14.28515625" style="190" customWidth="1"/>
    <col min="13" max="16384" width="12.140625" style="190"/>
  </cols>
  <sheetData>
    <row r="1" spans="1:16" ht="54.75" customHeight="1">
      <c r="A1" s="381" t="s">
        <v>1103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6">
      <c r="A2" s="382" t="s">
        <v>1055</v>
      </c>
      <c r="B2" s="383"/>
      <c r="C2" s="383"/>
      <c r="D2" s="384" t="str">
        <f>'SO01 04 Pol'!C2</f>
        <v>Revitalizace zámeckého areálu v Hošťálkové</v>
      </c>
      <c r="E2" s="385"/>
      <c r="F2" s="385"/>
      <c r="G2" s="387" t="s">
        <v>1104</v>
      </c>
      <c r="H2" s="387" t="str">
        <f>'SO01 04 Pol'!G2</f>
        <v xml:space="preserve"> </v>
      </c>
      <c r="I2" s="387" t="s">
        <v>23</v>
      </c>
      <c r="J2" s="387" t="str">
        <f>'SO01 04 Pol'!I2</f>
        <v>Obec Hošťálková, Hošťálková 3, 756 22 Hošťálková</v>
      </c>
      <c r="K2" s="383"/>
      <c r="L2" s="388"/>
    </row>
    <row r="3" spans="1:16" ht="15" customHeight="1">
      <c r="A3" s="377"/>
      <c r="B3" s="344"/>
      <c r="C3" s="344"/>
      <c r="D3" s="386"/>
      <c r="E3" s="386"/>
      <c r="F3" s="386"/>
      <c r="G3" s="344"/>
      <c r="H3" s="344"/>
      <c r="I3" s="344"/>
      <c r="J3" s="344"/>
      <c r="K3" s="344"/>
      <c r="L3" s="379"/>
    </row>
    <row r="4" spans="1:16">
      <c r="A4" s="372" t="s">
        <v>1058</v>
      </c>
      <c r="B4" s="344"/>
      <c r="C4" s="344"/>
      <c r="D4" s="343" t="str">
        <f>'SO01 04 Pol'!C4</f>
        <v>SO 01 - Hygienické zázemí, skladovací plochy a zázemí pro pořádání akcí - VZDUCHOTECHNIKA</v>
      </c>
      <c r="E4" s="344"/>
      <c r="F4" s="344"/>
      <c r="G4" s="343" t="s">
        <v>1060</v>
      </c>
      <c r="H4" s="343" t="str">
        <f>'SO01 04 Pol'!G4</f>
        <v xml:space="preserve"> </v>
      </c>
      <c r="I4" s="343" t="s">
        <v>21</v>
      </c>
      <c r="J4" s="343" t="str">
        <f>'SO01 04 Pol'!I4</f>
        <v> </v>
      </c>
      <c r="K4" s="344"/>
      <c r="L4" s="379"/>
    </row>
    <row r="5" spans="1:16" ht="15" customHeight="1">
      <c r="A5" s="377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79"/>
    </row>
    <row r="6" spans="1:16">
      <c r="A6" s="372" t="s">
        <v>1059</v>
      </c>
      <c r="B6" s="344"/>
      <c r="C6" s="344"/>
      <c r="D6" s="343" t="str">
        <f>'SO01 04 Pol'!C6</f>
        <v>Hošťálková, p.č. 3414/7, 3414/2, 3414/6, st. 374/1, st. 374/2, 5360/6</v>
      </c>
      <c r="E6" s="344"/>
      <c r="F6" s="344"/>
      <c r="G6" s="343" t="s">
        <v>1061</v>
      </c>
      <c r="H6" s="343" t="str">
        <f>'SO01 04 Pol'!G6</f>
        <v xml:space="preserve"> </v>
      </c>
      <c r="I6" s="343" t="s">
        <v>20</v>
      </c>
      <c r="J6" s="343" t="str">
        <f>'SO01 04 Pol'!I6</f>
        <v> </v>
      </c>
      <c r="K6" s="344"/>
      <c r="L6" s="379"/>
    </row>
    <row r="7" spans="1:16" ht="15" customHeight="1">
      <c r="A7" s="377"/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79"/>
    </row>
    <row r="8" spans="1:16">
      <c r="A8" s="372" t="s">
        <v>1063</v>
      </c>
      <c r="B8" s="344"/>
      <c r="C8" s="344"/>
      <c r="D8" s="343" t="str">
        <f>'SO01 04 Pol'!C8</f>
        <v xml:space="preserve"> </v>
      </c>
      <c r="E8" s="344"/>
      <c r="F8" s="344"/>
      <c r="G8" s="343" t="s">
        <v>1105</v>
      </c>
      <c r="H8" s="343" t="str">
        <f>'SO01 04 Pol'!G8</f>
        <v>22.10.2024</v>
      </c>
      <c r="I8" s="343" t="s">
        <v>1064</v>
      </c>
      <c r="J8" s="343" t="str">
        <f>'SO01 04 Pol'!I8</f>
        <v> </v>
      </c>
      <c r="K8" s="344"/>
      <c r="L8" s="379"/>
    </row>
    <row r="9" spans="1:16" ht="15.75" thickBot="1">
      <c r="A9" s="377"/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79"/>
    </row>
    <row r="10" spans="1:16">
      <c r="A10" s="210" t="s">
        <v>1106</v>
      </c>
      <c r="B10" s="389" t="s">
        <v>1106</v>
      </c>
      <c r="C10" s="389"/>
      <c r="D10" s="389"/>
      <c r="E10" s="389"/>
      <c r="F10" s="389"/>
      <c r="G10" s="389"/>
      <c r="H10" s="389"/>
      <c r="I10" s="389"/>
      <c r="J10" s="390" t="s">
        <v>1107</v>
      </c>
      <c r="K10" s="391"/>
      <c r="L10" s="392"/>
    </row>
    <row r="11" spans="1:16" ht="15.75" thickBot="1">
      <c r="A11" s="211" t="s">
        <v>1108</v>
      </c>
      <c r="B11" s="393" t="s">
        <v>1109</v>
      </c>
      <c r="C11" s="393"/>
      <c r="D11" s="393"/>
      <c r="E11" s="393"/>
      <c r="F11" s="393"/>
      <c r="G11" s="393"/>
      <c r="H11" s="393"/>
      <c r="I11" s="393"/>
      <c r="J11" s="212" t="s">
        <v>32</v>
      </c>
      <c r="K11" s="213" t="s">
        <v>33</v>
      </c>
      <c r="L11" s="214" t="s">
        <v>31</v>
      </c>
    </row>
    <row r="12" spans="1:16">
      <c r="A12" s="191" t="s">
        <v>1057</v>
      </c>
      <c r="B12" s="344" t="s">
        <v>1110</v>
      </c>
      <c r="C12" s="344"/>
      <c r="D12" s="344"/>
      <c r="E12" s="344"/>
      <c r="F12" s="344"/>
      <c r="G12" s="344"/>
      <c r="H12" s="344"/>
      <c r="I12" s="344"/>
      <c r="J12" s="215">
        <f>'SO01 04 Pol'!H12</f>
        <v>0</v>
      </c>
      <c r="K12" s="215">
        <f>'SO01 04 Pol'!I12</f>
        <v>0</v>
      </c>
      <c r="L12" s="216">
        <f>'SO01 04 Pol'!J12</f>
        <v>0</v>
      </c>
      <c r="M12" s="217" t="s">
        <v>1111</v>
      </c>
      <c r="N12" s="215">
        <f>IF(M12="F",0,L12)</f>
        <v>0</v>
      </c>
      <c r="O12" s="192" t="s">
        <v>1057</v>
      </c>
      <c r="P12" s="215">
        <f>IF(M12="T",0,L12)</f>
        <v>0</v>
      </c>
    </row>
    <row r="13" spans="1:16">
      <c r="A13" s="191" t="s">
        <v>120</v>
      </c>
      <c r="B13" s="344" t="s">
        <v>121</v>
      </c>
      <c r="C13" s="344"/>
      <c r="D13" s="344"/>
      <c r="E13" s="344"/>
      <c r="F13" s="344"/>
      <c r="G13" s="344"/>
      <c r="H13" s="344"/>
      <c r="I13" s="344"/>
      <c r="J13" s="215">
        <f>'SO01 04 Pol'!H13</f>
        <v>0</v>
      </c>
      <c r="K13" s="215">
        <f>'SO01 04 Pol'!I13</f>
        <v>0</v>
      </c>
      <c r="L13" s="216">
        <f>'SO01 04 Pol'!J13</f>
        <v>0</v>
      </c>
      <c r="M13" s="217" t="s">
        <v>1030</v>
      </c>
      <c r="N13" s="215">
        <f>IF(M13="F",0,L13)</f>
        <v>0</v>
      </c>
      <c r="O13" s="192" t="s">
        <v>1057</v>
      </c>
      <c r="P13" s="215">
        <f>IF(M13="T",0,L13)</f>
        <v>0</v>
      </c>
    </row>
    <row r="14" spans="1:16">
      <c r="A14" s="191" t="s">
        <v>133</v>
      </c>
      <c r="B14" s="344" t="s">
        <v>1112</v>
      </c>
      <c r="C14" s="344"/>
      <c r="D14" s="344"/>
      <c r="E14" s="344"/>
      <c r="F14" s="344"/>
      <c r="G14" s="344"/>
      <c r="H14" s="344"/>
      <c r="I14" s="344"/>
      <c r="J14" s="215">
        <f>'SO01 04 Pol'!H29</f>
        <v>0</v>
      </c>
      <c r="K14" s="215">
        <f>'SO01 04 Pol'!I29</f>
        <v>0</v>
      </c>
      <c r="L14" s="216">
        <f>'SO01 04 Pol'!J29</f>
        <v>0</v>
      </c>
      <c r="M14" s="217" t="s">
        <v>1030</v>
      </c>
      <c r="N14" s="215">
        <f>IF(M14="F",0,L14)</f>
        <v>0</v>
      </c>
      <c r="O14" s="192" t="s">
        <v>1057</v>
      </c>
      <c r="P14" s="215">
        <f>IF(M14="T",0,L14)</f>
        <v>0</v>
      </c>
    </row>
    <row r="15" spans="1:16">
      <c r="A15" s="194" t="s">
        <v>80</v>
      </c>
      <c r="B15" s="374" t="s">
        <v>30</v>
      </c>
      <c r="C15" s="374"/>
      <c r="D15" s="374"/>
      <c r="E15" s="374"/>
      <c r="F15" s="374"/>
      <c r="G15" s="374"/>
      <c r="H15" s="374"/>
      <c r="I15" s="374"/>
      <c r="J15" s="218">
        <f>'SO01 04 Pol'!H32</f>
        <v>0</v>
      </c>
      <c r="K15" s="218">
        <f>'SO01 04 Pol'!I32</f>
        <v>0</v>
      </c>
      <c r="L15" s="219">
        <f>'SO01 04 Pol'!J32</f>
        <v>0</v>
      </c>
      <c r="M15" s="217" t="s">
        <v>1030</v>
      </c>
      <c r="N15" s="215">
        <f>IF(M15="F",0,L15)</f>
        <v>0</v>
      </c>
      <c r="O15" s="192" t="s">
        <v>1057</v>
      </c>
      <c r="P15" s="215">
        <f>IF(M15="T",0,L15)</f>
        <v>0</v>
      </c>
    </row>
    <row r="16" spans="1:16">
      <c r="J16" s="386" t="s">
        <v>1113</v>
      </c>
      <c r="K16" s="386"/>
      <c r="L16" s="220">
        <f>SUM(N12:N15)</f>
        <v>0</v>
      </c>
    </row>
    <row r="17" spans="1:12">
      <c r="A17" s="209" t="s">
        <v>1102</v>
      </c>
    </row>
    <row r="18" spans="1:12" ht="12.75" customHeight="1">
      <c r="A18" s="343" t="s">
        <v>1057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</row>
  </sheetData>
  <mergeCells count="34">
    <mergeCell ref="J4:L5"/>
    <mergeCell ref="A1:L1"/>
    <mergeCell ref="A2:C3"/>
    <mergeCell ref="D2:F3"/>
    <mergeCell ref="G2:G3"/>
    <mergeCell ref="H2:H3"/>
    <mergeCell ref="I2:I3"/>
    <mergeCell ref="J2:L3"/>
    <mergeCell ref="A4:C5"/>
    <mergeCell ref="D4:F5"/>
    <mergeCell ref="G4:G5"/>
    <mergeCell ref="H4:H5"/>
    <mergeCell ref="I4:I5"/>
    <mergeCell ref="J8:L9"/>
    <mergeCell ref="A6:C7"/>
    <mergeCell ref="D6:F7"/>
    <mergeCell ref="G6:G7"/>
    <mergeCell ref="H6:H7"/>
    <mergeCell ref="I6:I7"/>
    <mergeCell ref="J6:L7"/>
    <mergeCell ref="A8:C9"/>
    <mergeCell ref="D8:F9"/>
    <mergeCell ref="G8:G9"/>
    <mergeCell ref="H8:H9"/>
    <mergeCell ref="I8:I9"/>
    <mergeCell ref="B15:I15"/>
    <mergeCell ref="J16:K16"/>
    <mergeCell ref="A18:L18"/>
    <mergeCell ref="B10:I10"/>
    <mergeCell ref="J10:L10"/>
    <mergeCell ref="B11:I11"/>
    <mergeCell ref="B12:I12"/>
    <mergeCell ref="B13:I13"/>
    <mergeCell ref="B14:I14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EE8D-CF63-4683-BD1D-38CE2C2CCE0B}">
  <sheetPr>
    <pageSetUpPr fitToPage="1"/>
  </sheetPr>
  <dimension ref="A1:BX36"/>
  <sheetViews>
    <sheetView workbookViewId="0">
      <pane ySplit="11" topLeftCell="A12" activePane="bottomLeft" state="frozen"/>
      <selection activeCell="A37" sqref="A37:I37"/>
      <selection pane="bottomLeft" activeCell="A37" sqref="A37:I37"/>
    </sheetView>
  </sheetViews>
  <sheetFormatPr defaultColWidth="12.140625" defaultRowHeight="15" customHeight="1"/>
  <cols>
    <col min="1" max="1" width="4" style="190" customWidth="1"/>
    <col min="2" max="2" width="17.85546875" style="190" customWidth="1"/>
    <col min="3" max="3" width="42.85546875" style="190" customWidth="1"/>
    <col min="4" max="4" width="35.7109375" style="190" customWidth="1"/>
    <col min="5" max="5" width="6.42578125" style="190" customWidth="1"/>
    <col min="6" max="6" width="12.85546875" style="190" customWidth="1"/>
    <col min="7" max="7" width="12" style="190" customWidth="1"/>
    <col min="8" max="10" width="15.7109375" style="190" customWidth="1"/>
    <col min="11" max="11" width="13.42578125" style="190" customWidth="1"/>
    <col min="12" max="75" width="12.140625" style="190"/>
    <col min="76" max="76" width="78.5703125" style="190" hidden="1" customWidth="1"/>
    <col min="77" max="16384" width="12.140625" style="190"/>
  </cols>
  <sheetData>
    <row r="1" spans="1:76" ht="54.75" customHeight="1">
      <c r="A1" s="381" t="s">
        <v>1114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AS1" s="221">
        <f>SUM(AJ1:AJ2)</f>
        <v>0</v>
      </c>
      <c r="AT1" s="221">
        <f>SUM(AK1:AK2)</f>
        <v>0</v>
      </c>
      <c r="AU1" s="221">
        <f>SUM(AL1:AL2)</f>
        <v>0</v>
      </c>
    </row>
    <row r="2" spans="1:76">
      <c r="A2" s="382" t="s">
        <v>1055</v>
      </c>
      <c r="B2" s="383"/>
      <c r="C2" s="384" t="s">
        <v>44</v>
      </c>
      <c r="D2" s="385"/>
      <c r="E2" s="383" t="s">
        <v>1104</v>
      </c>
      <c r="F2" s="383"/>
      <c r="G2" s="383" t="s">
        <v>1106</v>
      </c>
      <c r="H2" s="387" t="s">
        <v>23</v>
      </c>
      <c r="I2" s="387" t="s">
        <v>1115</v>
      </c>
      <c r="J2" s="383"/>
      <c r="K2" s="388"/>
    </row>
    <row r="3" spans="1:76">
      <c r="A3" s="377"/>
      <c r="B3" s="344"/>
      <c r="C3" s="386"/>
      <c r="D3" s="386"/>
      <c r="E3" s="344"/>
      <c r="F3" s="344"/>
      <c r="G3" s="344"/>
      <c r="H3" s="344"/>
      <c r="I3" s="344"/>
      <c r="J3" s="344"/>
      <c r="K3" s="379"/>
    </row>
    <row r="4" spans="1:76">
      <c r="A4" s="372" t="s">
        <v>1058</v>
      </c>
      <c r="B4" s="344"/>
      <c r="C4" s="343" t="s">
        <v>1116</v>
      </c>
      <c r="D4" s="344"/>
      <c r="E4" s="344" t="s">
        <v>1060</v>
      </c>
      <c r="F4" s="344"/>
      <c r="G4" s="344" t="s">
        <v>1106</v>
      </c>
      <c r="H4" s="343" t="s">
        <v>21</v>
      </c>
      <c r="I4" s="344" t="s">
        <v>1117</v>
      </c>
      <c r="J4" s="344"/>
      <c r="K4" s="379"/>
    </row>
    <row r="5" spans="1:76">
      <c r="A5" s="377"/>
      <c r="B5" s="344"/>
      <c r="C5" s="344"/>
      <c r="D5" s="344"/>
      <c r="E5" s="344"/>
      <c r="F5" s="344"/>
      <c r="G5" s="344"/>
      <c r="H5" s="344"/>
      <c r="I5" s="344"/>
      <c r="J5" s="344"/>
      <c r="K5" s="379"/>
    </row>
    <row r="6" spans="1:76">
      <c r="A6" s="372" t="s">
        <v>1059</v>
      </c>
      <c r="B6" s="344"/>
      <c r="C6" s="343" t="s">
        <v>1118</v>
      </c>
      <c r="D6" s="344"/>
      <c r="E6" s="344" t="s">
        <v>1061</v>
      </c>
      <c r="F6" s="344"/>
      <c r="G6" s="344" t="s">
        <v>1106</v>
      </c>
      <c r="H6" s="343" t="s">
        <v>20</v>
      </c>
      <c r="I6" s="344" t="s">
        <v>1117</v>
      </c>
      <c r="J6" s="344"/>
      <c r="K6" s="379"/>
    </row>
    <row r="7" spans="1:76">
      <c r="A7" s="377"/>
      <c r="B7" s="344"/>
      <c r="C7" s="344"/>
      <c r="D7" s="344"/>
      <c r="E7" s="344"/>
      <c r="F7" s="344"/>
      <c r="G7" s="344"/>
      <c r="H7" s="344"/>
      <c r="I7" s="344"/>
      <c r="J7" s="344"/>
      <c r="K7" s="379"/>
    </row>
    <row r="8" spans="1:76">
      <c r="A8" s="372" t="s">
        <v>1063</v>
      </c>
      <c r="B8" s="344"/>
      <c r="C8" s="343" t="s">
        <v>1106</v>
      </c>
      <c r="D8" s="344"/>
      <c r="E8" s="344" t="s">
        <v>1105</v>
      </c>
      <c r="F8" s="344"/>
      <c r="G8" s="344" t="s">
        <v>1119</v>
      </c>
      <c r="H8" s="343" t="s">
        <v>1064</v>
      </c>
      <c r="I8" s="344" t="s">
        <v>1117</v>
      </c>
      <c r="J8" s="344"/>
      <c r="K8" s="379"/>
    </row>
    <row r="9" spans="1:76" ht="15.75" thickBot="1">
      <c r="A9" s="377"/>
      <c r="B9" s="344"/>
      <c r="C9" s="344"/>
      <c r="D9" s="344"/>
      <c r="E9" s="344"/>
      <c r="F9" s="344"/>
      <c r="G9" s="344"/>
      <c r="H9" s="344"/>
      <c r="I9" s="344"/>
      <c r="J9" s="344"/>
      <c r="K9" s="379"/>
    </row>
    <row r="10" spans="1:76">
      <c r="A10" s="222" t="s">
        <v>1120</v>
      </c>
      <c r="B10" s="223" t="s">
        <v>1108</v>
      </c>
      <c r="C10" s="397" t="s">
        <v>1121</v>
      </c>
      <c r="D10" s="398"/>
      <c r="E10" s="223" t="s">
        <v>160</v>
      </c>
      <c r="F10" s="224" t="s">
        <v>161</v>
      </c>
      <c r="G10" s="225" t="s">
        <v>1122</v>
      </c>
      <c r="H10" s="390" t="s">
        <v>1107</v>
      </c>
      <c r="I10" s="391"/>
      <c r="J10" s="392"/>
      <c r="K10" s="224" t="s">
        <v>1123</v>
      </c>
      <c r="BK10" s="226" t="s">
        <v>1124</v>
      </c>
      <c r="BL10" s="227" t="s">
        <v>1125</v>
      </c>
      <c r="BW10" s="227" t="s">
        <v>1126</v>
      </c>
    </row>
    <row r="11" spans="1:76" ht="15.75" thickBot="1">
      <c r="A11" s="228" t="s">
        <v>1106</v>
      </c>
      <c r="B11" s="229" t="s">
        <v>1106</v>
      </c>
      <c r="C11" s="393" t="s">
        <v>1127</v>
      </c>
      <c r="D11" s="399"/>
      <c r="E11" s="229" t="s">
        <v>1106</v>
      </c>
      <c r="F11" s="229" t="s">
        <v>1106</v>
      </c>
      <c r="G11" s="230" t="s">
        <v>1128</v>
      </c>
      <c r="H11" s="212" t="s">
        <v>32</v>
      </c>
      <c r="I11" s="213" t="s">
        <v>33</v>
      </c>
      <c r="J11" s="214" t="s">
        <v>31</v>
      </c>
      <c r="K11" s="213" t="s">
        <v>1129</v>
      </c>
      <c r="Z11" s="226" t="s">
        <v>1130</v>
      </c>
      <c r="AA11" s="226" t="s">
        <v>1131</v>
      </c>
      <c r="AB11" s="226" t="s">
        <v>1132</v>
      </c>
      <c r="AC11" s="226" t="s">
        <v>1133</v>
      </c>
      <c r="AD11" s="226" t="s">
        <v>1134</v>
      </c>
      <c r="AE11" s="226" t="s">
        <v>1135</v>
      </c>
      <c r="AF11" s="226" t="s">
        <v>1136</v>
      </c>
      <c r="AG11" s="226" t="s">
        <v>1137</v>
      </c>
      <c r="AH11" s="226" t="s">
        <v>1138</v>
      </c>
      <c r="BH11" s="226" t="s">
        <v>1139</v>
      </c>
      <c r="BI11" s="226" t="s">
        <v>1140</v>
      </c>
      <c r="BJ11" s="226" t="s">
        <v>1141</v>
      </c>
    </row>
    <row r="12" spans="1:76">
      <c r="A12" s="231" t="s">
        <v>1057</v>
      </c>
      <c r="B12" s="232" t="s">
        <v>1057</v>
      </c>
      <c r="C12" s="395" t="s">
        <v>1110</v>
      </c>
      <c r="D12" s="396"/>
      <c r="E12" s="233" t="s">
        <v>1106</v>
      </c>
      <c r="F12" s="233" t="s">
        <v>1106</v>
      </c>
      <c r="G12" s="233" t="s">
        <v>1106</v>
      </c>
      <c r="H12" s="221">
        <f>H13+H29+H32</f>
        <v>0</v>
      </c>
      <c r="I12" s="221">
        <f>I13+I29+I32</f>
        <v>0</v>
      </c>
      <c r="J12" s="221">
        <f>J13+J29+J32</f>
        <v>0</v>
      </c>
      <c r="K12" s="234" t="s">
        <v>1057</v>
      </c>
    </row>
    <row r="13" spans="1:76">
      <c r="A13" s="231" t="s">
        <v>1057</v>
      </c>
      <c r="B13" s="232" t="s">
        <v>120</v>
      </c>
      <c r="C13" s="395" t="s">
        <v>121</v>
      </c>
      <c r="D13" s="396"/>
      <c r="E13" s="233" t="s">
        <v>1106</v>
      </c>
      <c r="F13" s="233" t="s">
        <v>1106</v>
      </c>
      <c r="G13" s="233" t="s">
        <v>1106</v>
      </c>
      <c r="H13" s="221">
        <f>SUM(H14:H28)</f>
        <v>0</v>
      </c>
      <c r="I13" s="221">
        <f>SUM(I14:I28)</f>
        <v>0</v>
      </c>
      <c r="J13" s="221">
        <f>SUM(J14:J28)</f>
        <v>0</v>
      </c>
      <c r="K13" s="234" t="s">
        <v>1057</v>
      </c>
      <c r="AI13" s="226" t="s">
        <v>1057</v>
      </c>
      <c r="AS13" s="221">
        <f>SUM(AJ14:AJ28)</f>
        <v>0</v>
      </c>
      <c r="AT13" s="221">
        <f>SUM(AK14:AK28)</f>
        <v>0</v>
      </c>
      <c r="AU13" s="221">
        <f>SUM(AL14:AL28)</f>
        <v>0</v>
      </c>
    </row>
    <row r="14" spans="1:76">
      <c r="A14" s="191" t="s">
        <v>81</v>
      </c>
      <c r="B14" s="192" t="s">
        <v>1142</v>
      </c>
      <c r="C14" s="343" t="s">
        <v>1143</v>
      </c>
      <c r="D14" s="344"/>
      <c r="E14" s="192" t="s">
        <v>243</v>
      </c>
      <c r="F14" s="215">
        <v>10</v>
      </c>
      <c r="G14" s="215">
        <v>0</v>
      </c>
      <c r="H14" s="215">
        <f t="shared" ref="H14:H28" si="0">F14*AO14</f>
        <v>0</v>
      </c>
      <c r="I14" s="215">
        <f t="shared" ref="I14:I28" si="1">F14*AP14</f>
        <v>0</v>
      </c>
      <c r="J14" s="215">
        <f t="shared" ref="J14:J28" si="2">F14*G14</f>
        <v>0</v>
      </c>
      <c r="K14" s="235" t="s">
        <v>1144</v>
      </c>
      <c r="Z14" s="215">
        <f t="shared" ref="Z14:Z28" si="3">IF(AQ14="5",BJ14,0)</f>
        <v>0</v>
      </c>
      <c r="AB14" s="215">
        <f t="shared" ref="AB14:AB28" si="4">IF(AQ14="1",BH14,0)</f>
        <v>0</v>
      </c>
      <c r="AC14" s="215">
        <f t="shared" ref="AC14:AC28" si="5">IF(AQ14="1",BI14,0)</f>
        <v>0</v>
      </c>
      <c r="AD14" s="215">
        <f t="shared" ref="AD14:AD28" si="6">IF(AQ14="7",BH14,0)</f>
        <v>0</v>
      </c>
      <c r="AE14" s="215">
        <f t="shared" ref="AE14:AE28" si="7">IF(AQ14="7",BI14,0)</f>
        <v>0</v>
      </c>
      <c r="AF14" s="215">
        <f t="shared" ref="AF14:AF28" si="8">IF(AQ14="2",BH14,0)</f>
        <v>0</v>
      </c>
      <c r="AG14" s="215">
        <f t="shared" ref="AG14:AG28" si="9">IF(AQ14="2",BI14,0)</f>
        <v>0</v>
      </c>
      <c r="AH14" s="215">
        <f t="shared" ref="AH14:AH28" si="10">IF(AQ14="0",BJ14,0)</f>
        <v>0</v>
      </c>
      <c r="AI14" s="226" t="s">
        <v>1057</v>
      </c>
      <c r="AJ14" s="215">
        <f t="shared" ref="AJ14:AJ28" si="11">IF(AN14=0,J14,0)</f>
        <v>0</v>
      </c>
      <c r="AK14" s="215">
        <f t="shared" ref="AK14:AK28" si="12">IF(AN14=12,J14,0)</f>
        <v>0</v>
      </c>
      <c r="AL14" s="215">
        <f t="shared" ref="AL14:AL28" si="13">IF(AN14=21,J14,0)</f>
        <v>0</v>
      </c>
      <c r="AN14" s="215">
        <v>21</v>
      </c>
      <c r="AO14" s="215">
        <f>G14*1</f>
        <v>0</v>
      </c>
      <c r="AP14" s="215">
        <f>G14*(1-1)</f>
        <v>0</v>
      </c>
      <c r="AQ14" s="217" t="s">
        <v>1145</v>
      </c>
      <c r="AV14" s="215">
        <f t="shared" ref="AV14:AV28" si="14">AW14+AX14</f>
        <v>0</v>
      </c>
      <c r="AW14" s="215">
        <f t="shared" ref="AW14:AW28" si="15">F14*AO14</f>
        <v>0</v>
      </c>
      <c r="AX14" s="215">
        <f t="shared" ref="AX14:AX28" si="16">F14*AP14</f>
        <v>0</v>
      </c>
      <c r="AY14" s="217" t="s">
        <v>1146</v>
      </c>
      <c r="AZ14" s="217" t="s">
        <v>1147</v>
      </c>
      <c r="BA14" s="226" t="s">
        <v>1148</v>
      </c>
      <c r="BC14" s="215">
        <f t="shared" ref="BC14:BC28" si="17">AW14+AX14</f>
        <v>0</v>
      </c>
      <c r="BD14" s="215">
        <f t="shared" ref="BD14:BD28" si="18">G14/(100-BE14)*100</f>
        <v>0</v>
      </c>
      <c r="BE14" s="215">
        <v>0</v>
      </c>
      <c r="BF14" s="215">
        <f>14</f>
        <v>14</v>
      </c>
      <c r="BH14" s="215">
        <f t="shared" ref="BH14:BH28" si="19">F14*AO14</f>
        <v>0</v>
      </c>
      <c r="BI14" s="215">
        <f t="shared" ref="BI14:BI28" si="20">F14*AP14</f>
        <v>0</v>
      </c>
      <c r="BJ14" s="215">
        <f t="shared" ref="BJ14:BJ28" si="21">F14*G14</f>
        <v>0</v>
      </c>
      <c r="BK14" s="215"/>
      <c r="BL14" s="215">
        <v>728</v>
      </c>
      <c r="BW14" s="215">
        <v>21</v>
      </c>
      <c r="BX14" s="193" t="s">
        <v>1143</v>
      </c>
    </row>
    <row r="15" spans="1:76">
      <c r="A15" s="191" t="s">
        <v>83</v>
      </c>
      <c r="B15" s="192" t="s">
        <v>1149</v>
      </c>
      <c r="C15" s="343" t="s">
        <v>1150</v>
      </c>
      <c r="D15" s="344"/>
      <c r="E15" s="192" t="s">
        <v>243</v>
      </c>
      <c r="F15" s="215">
        <v>10</v>
      </c>
      <c r="G15" s="215">
        <v>0</v>
      </c>
      <c r="H15" s="215">
        <f t="shared" si="0"/>
        <v>0</v>
      </c>
      <c r="I15" s="215">
        <f t="shared" si="1"/>
        <v>0</v>
      </c>
      <c r="J15" s="215">
        <f t="shared" si="2"/>
        <v>0</v>
      </c>
      <c r="K15" s="235" t="s">
        <v>1144</v>
      </c>
      <c r="Z15" s="215">
        <f t="shared" si="3"/>
        <v>0</v>
      </c>
      <c r="AB15" s="215">
        <f t="shared" si="4"/>
        <v>0</v>
      </c>
      <c r="AC15" s="215">
        <f t="shared" si="5"/>
        <v>0</v>
      </c>
      <c r="AD15" s="215">
        <f t="shared" si="6"/>
        <v>0</v>
      </c>
      <c r="AE15" s="215">
        <f t="shared" si="7"/>
        <v>0</v>
      </c>
      <c r="AF15" s="215">
        <f t="shared" si="8"/>
        <v>0</v>
      </c>
      <c r="AG15" s="215">
        <f t="shared" si="9"/>
        <v>0</v>
      </c>
      <c r="AH15" s="215">
        <f t="shared" si="10"/>
        <v>0</v>
      </c>
      <c r="AI15" s="226" t="s">
        <v>1057</v>
      </c>
      <c r="AJ15" s="215">
        <f t="shared" si="11"/>
        <v>0</v>
      </c>
      <c r="AK15" s="215">
        <f t="shared" si="12"/>
        <v>0</v>
      </c>
      <c r="AL15" s="215">
        <f t="shared" si="13"/>
        <v>0</v>
      </c>
      <c r="AN15" s="215">
        <v>21</v>
      </c>
      <c r="AO15" s="215">
        <f>G15*0</f>
        <v>0</v>
      </c>
      <c r="AP15" s="215">
        <f>G15*(1-0)</f>
        <v>0</v>
      </c>
      <c r="AQ15" s="217" t="s">
        <v>1145</v>
      </c>
      <c r="AV15" s="215">
        <f t="shared" si="14"/>
        <v>0</v>
      </c>
      <c r="AW15" s="215">
        <f t="shared" si="15"/>
        <v>0</v>
      </c>
      <c r="AX15" s="215">
        <f t="shared" si="16"/>
        <v>0</v>
      </c>
      <c r="AY15" s="217" t="s">
        <v>1146</v>
      </c>
      <c r="AZ15" s="217" t="s">
        <v>1147</v>
      </c>
      <c r="BA15" s="226" t="s">
        <v>1148</v>
      </c>
      <c r="BC15" s="215">
        <f t="shared" si="17"/>
        <v>0</v>
      </c>
      <c r="BD15" s="215">
        <f t="shared" si="18"/>
        <v>0</v>
      </c>
      <c r="BE15" s="215">
        <v>0</v>
      </c>
      <c r="BF15" s="215">
        <f>15</f>
        <v>15</v>
      </c>
      <c r="BH15" s="215">
        <f t="shared" si="19"/>
        <v>0</v>
      </c>
      <c r="BI15" s="215">
        <f t="shared" si="20"/>
        <v>0</v>
      </c>
      <c r="BJ15" s="215">
        <f t="shared" si="21"/>
        <v>0</v>
      </c>
      <c r="BK15" s="215"/>
      <c r="BL15" s="215">
        <v>728</v>
      </c>
      <c r="BW15" s="215">
        <v>21</v>
      </c>
      <c r="BX15" s="193" t="s">
        <v>1150</v>
      </c>
    </row>
    <row r="16" spans="1:76">
      <c r="A16" s="191" t="s">
        <v>85</v>
      </c>
      <c r="B16" s="192" t="s">
        <v>1151</v>
      </c>
      <c r="C16" s="343" t="s">
        <v>1152</v>
      </c>
      <c r="D16" s="344"/>
      <c r="E16" s="192" t="s">
        <v>243</v>
      </c>
      <c r="F16" s="215">
        <v>3</v>
      </c>
      <c r="G16" s="215">
        <v>0</v>
      </c>
      <c r="H16" s="215">
        <f t="shared" si="0"/>
        <v>0</v>
      </c>
      <c r="I16" s="215">
        <f t="shared" si="1"/>
        <v>0</v>
      </c>
      <c r="J16" s="215">
        <f t="shared" si="2"/>
        <v>0</v>
      </c>
      <c r="K16" s="235" t="s">
        <v>1144</v>
      </c>
      <c r="Z16" s="215">
        <f t="shared" si="3"/>
        <v>0</v>
      </c>
      <c r="AB16" s="215">
        <f t="shared" si="4"/>
        <v>0</v>
      </c>
      <c r="AC16" s="215">
        <f t="shared" si="5"/>
        <v>0</v>
      </c>
      <c r="AD16" s="215">
        <f t="shared" si="6"/>
        <v>0</v>
      </c>
      <c r="AE16" s="215">
        <f t="shared" si="7"/>
        <v>0</v>
      </c>
      <c r="AF16" s="215">
        <f t="shared" si="8"/>
        <v>0</v>
      </c>
      <c r="AG16" s="215">
        <f t="shared" si="9"/>
        <v>0</v>
      </c>
      <c r="AH16" s="215">
        <f t="shared" si="10"/>
        <v>0</v>
      </c>
      <c r="AI16" s="226" t="s">
        <v>1057</v>
      </c>
      <c r="AJ16" s="215">
        <f t="shared" si="11"/>
        <v>0</v>
      </c>
      <c r="AK16" s="215">
        <f t="shared" si="12"/>
        <v>0</v>
      </c>
      <c r="AL16" s="215">
        <f t="shared" si="13"/>
        <v>0</v>
      </c>
      <c r="AN16" s="215">
        <v>21</v>
      </c>
      <c r="AO16" s="215">
        <f>G16*1</f>
        <v>0</v>
      </c>
      <c r="AP16" s="215">
        <f>G16*(1-1)</f>
        <v>0</v>
      </c>
      <c r="AQ16" s="217" t="s">
        <v>1145</v>
      </c>
      <c r="AV16" s="215">
        <f t="shared" si="14"/>
        <v>0</v>
      </c>
      <c r="AW16" s="215">
        <f t="shared" si="15"/>
        <v>0</v>
      </c>
      <c r="AX16" s="215">
        <f t="shared" si="16"/>
        <v>0</v>
      </c>
      <c r="AY16" s="217" t="s">
        <v>1146</v>
      </c>
      <c r="AZ16" s="217" t="s">
        <v>1147</v>
      </c>
      <c r="BA16" s="226" t="s">
        <v>1148</v>
      </c>
      <c r="BC16" s="215">
        <f t="shared" si="17"/>
        <v>0</v>
      </c>
      <c r="BD16" s="215">
        <f t="shared" si="18"/>
        <v>0</v>
      </c>
      <c r="BE16" s="215">
        <v>0</v>
      </c>
      <c r="BF16" s="215">
        <f>16</f>
        <v>16</v>
      </c>
      <c r="BH16" s="215">
        <f t="shared" si="19"/>
        <v>0</v>
      </c>
      <c r="BI16" s="215">
        <f t="shared" si="20"/>
        <v>0</v>
      </c>
      <c r="BJ16" s="215">
        <f t="shared" si="21"/>
        <v>0</v>
      </c>
      <c r="BK16" s="215"/>
      <c r="BL16" s="215">
        <v>728</v>
      </c>
      <c r="BW16" s="215">
        <v>21</v>
      </c>
      <c r="BX16" s="193" t="s">
        <v>1152</v>
      </c>
    </row>
    <row r="17" spans="1:76">
      <c r="A17" s="191" t="s">
        <v>87</v>
      </c>
      <c r="B17" s="192" t="s">
        <v>1153</v>
      </c>
      <c r="C17" s="343" t="s">
        <v>1154</v>
      </c>
      <c r="D17" s="344"/>
      <c r="E17" s="192" t="s">
        <v>243</v>
      </c>
      <c r="F17" s="215">
        <v>5</v>
      </c>
      <c r="G17" s="215">
        <v>0</v>
      </c>
      <c r="H17" s="215">
        <f t="shared" si="0"/>
        <v>0</v>
      </c>
      <c r="I17" s="215">
        <f t="shared" si="1"/>
        <v>0</v>
      </c>
      <c r="J17" s="215">
        <f t="shared" si="2"/>
        <v>0</v>
      </c>
      <c r="K17" s="235" t="s">
        <v>1144</v>
      </c>
      <c r="Z17" s="215">
        <f t="shared" si="3"/>
        <v>0</v>
      </c>
      <c r="AB17" s="215">
        <f t="shared" si="4"/>
        <v>0</v>
      </c>
      <c r="AC17" s="215">
        <f t="shared" si="5"/>
        <v>0</v>
      </c>
      <c r="AD17" s="215">
        <f t="shared" si="6"/>
        <v>0</v>
      </c>
      <c r="AE17" s="215">
        <f t="shared" si="7"/>
        <v>0</v>
      </c>
      <c r="AF17" s="215">
        <f t="shared" si="8"/>
        <v>0</v>
      </c>
      <c r="AG17" s="215">
        <f t="shared" si="9"/>
        <v>0</v>
      </c>
      <c r="AH17" s="215">
        <f t="shared" si="10"/>
        <v>0</v>
      </c>
      <c r="AI17" s="226" t="s">
        <v>1057</v>
      </c>
      <c r="AJ17" s="215">
        <f t="shared" si="11"/>
        <v>0</v>
      </c>
      <c r="AK17" s="215">
        <f t="shared" si="12"/>
        <v>0</v>
      </c>
      <c r="AL17" s="215">
        <f t="shared" si="13"/>
        <v>0</v>
      </c>
      <c r="AN17" s="215">
        <v>21</v>
      </c>
      <c r="AO17" s="215">
        <f>G17*1</f>
        <v>0</v>
      </c>
      <c r="AP17" s="215">
        <f>G17*(1-1)</f>
        <v>0</v>
      </c>
      <c r="AQ17" s="217" t="s">
        <v>1145</v>
      </c>
      <c r="AV17" s="215">
        <f t="shared" si="14"/>
        <v>0</v>
      </c>
      <c r="AW17" s="215">
        <f t="shared" si="15"/>
        <v>0</v>
      </c>
      <c r="AX17" s="215">
        <f t="shared" si="16"/>
        <v>0</v>
      </c>
      <c r="AY17" s="217" t="s">
        <v>1146</v>
      </c>
      <c r="AZ17" s="217" t="s">
        <v>1147</v>
      </c>
      <c r="BA17" s="226" t="s">
        <v>1148</v>
      </c>
      <c r="BC17" s="215">
        <f t="shared" si="17"/>
        <v>0</v>
      </c>
      <c r="BD17" s="215">
        <f t="shared" si="18"/>
        <v>0</v>
      </c>
      <c r="BE17" s="215">
        <v>0</v>
      </c>
      <c r="BF17" s="215">
        <f>17</f>
        <v>17</v>
      </c>
      <c r="BH17" s="215">
        <f t="shared" si="19"/>
        <v>0</v>
      </c>
      <c r="BI17" s="215">
        <f t="shared" si="20"/>
        <v>0</v>
      </c>
      <c r="BJ17" s="215">
        <f t="shared" si="21"/>
        <v>0</v>
      </c>
      <c r="BK17" s="215"/>
      <c r="BL17" s="215">
        <v>728</v>
      </c>
      <c r="BW17" s="215">
        <v>21</v>
      </c>
      <c r="BX17" s="193" t="s">
        <v>1154</v>
      </c>
    </row>
    <row r="18" spans="1:76">
      <c r="A18" s="191" t="s">
        <v>89</v>
      </c>
      <c r="B18" s="192" t="s">
        <v>1155</v>
      </c>
      <c r="C18" s="343" t="s">
        <v>1156</v>
      </c>
      <c r="D18" s="344"/>
      <c r="E18" s="192" t="s">
        <v>243</v>
      </c>
      <c r="F18" s="215">
        <v>8</v>
      </c>
      <c r="G18" s="215">
        <v>0</v>
      </c>
      <c r="H18" s="215">
        <f t="shared" si="0"/>
        <v>0</v>
      </c>
      <c r="I18" s="215">
        <f t="shared" si="1"/>
        <v>0</v>
      </c>
      <c r="J18" s="215">
        <f t="shared" si="2"/>
        <v>0</v>
      </c>
      <c r="K18" s="235" t="s">
        <v>1144</v>
      </c>
      <c r="Z18" s="215">
        <f t="shared" si="3"/>
        <v>0</v>
      </c>
      <c r="AB18" s="215">
        <f t="shared" si="4"/>
        <v>0</v>
      </c>
      <c r="AC18" s="215">
        <f t="shared" si="5"/>
        <v>0</v>
      </c>
      <c r="AD18" s="215">
        <f t="shared" si="6"/>
        <v>0</v>
      </c>
      <c r="AE18" s="215">
        <f t="shared" si="7"/>
        <v>0</v>
      </c>
      <c r="AF18" s="215">
        <f t="shared" si="8"/>
        <v>0</v>
      </c>
      <c r="AG18" s="215">
        <f t="shared" si="9"/>
        <v>0</v>
      </c>
      <c r="AH18" s="215">
        <f t="shared" si="10"/>
        <v>0</v>
      </c>
      <c r="AI18" s="226" t="s">
        <v>1057</v>
      </c>
      <c r="AJ18" s="215">
        <f t="shared" si="11"/>
        <v>0</v>
      </c>
      <c r="AK18" s="215">
        <f t="shared" si="12"/>
        <v>0</v>
      </c>
      <c r="AL18" s="215">
        <f t="shared" si="13"/>
        <v>0</v>
      </c>
      <c r="AN18" s="215">
        <v>21</v>
      </c>
      <c r="AO18" s="215">
        <f>G18*0</f>
        <v>0</v>
      </c>
      <c r="AP18" s="215">
        <f>G18*(1-0)</f>
        <v>0</v>
      </c>
      <c r="AQ18" s="217" t="s">
        <v>1145</v>
      </c>
      <c r="AV18" s="215">
        <f t="shared" si="14"/>
        <v>0</v>
      </c>
      <c r="AW18" s="215">
        <f t="shared" si="15"/>
        <v>0</v>
      </c>
      <c r="AX18" s="215">
        <f t="shared" si="16"/>
        <v>0</v>
      </c>
      <c r="AY18" s="217" t="s">
        <v>1146</v>
      </c>
      <c r="AZ18" s="217" t="s">
        <v>1147</v>
      </c>
      <c r="BA18" s="226" t="s">
        <v>1148</v>
      </c>
      <c r="BC18" s="215">
        <f t="shared" si="17"/>
        <v>0</v>
      </c>
      <c r="BD18" s="215">
        <f t="shared" si="18"/>
        <v>0</v>
      </c>
      <c r="BE18" s="215">
        <v>0</v>
      </c>
      <c r="BF18" s="215">
        <f>18</f>
        <v>18</v>
      </c>
      <c r="BH18" s="215">
        <f t="shared" si="19"/>
        <v>0</v>
      </c>
      <c r="BI18" s="215">
        <f t="shared" si="20"/>
        <v>0</v>
      </c>
      <c r="BJ18" s="215">
        <f t="shared" si="21"/>
        <v>0</v>
      </c>
      <c r="BK18" s="215"/>
      <c r="BL18" s="215">
        <v>728</v>
      </c>
      <c r="BW18" s="215">
        <v>21</v>
      </c>
      <c r="BX18" s="193" t="s">
        <v>1156</v>
      </c>
    </row>
    <row r="19" spans="1:76">
      <c r="A19" s="191" t="s">
        <v>91</v>
      </c>
      <c r="B19" s="192" t="s">
        <v>1157</v>
      </c>
      <c r="C19" s="343" t="s">
        <v>1158</v>
      </c>
      <c r="D19" s="344"/>
      <c r="E19" s="192" t="s">
        <v>243</v>
      </c>
      <c r="F19" s="215">
        <v>7</v>
      </c>
      <c r="G19" s="215">
        <v>0</v>
      </c>
      <c r="H19" s="215">
        <f t="shared" si="0"/>
        <v>0</v>
      </c>
      <c r="I19" s="215">
        <f t="shared" si="1"/>
        <v>0</v>
      </c>
      <c r="J19" s="215">
        <f t="shared" si="2"/>
        <v>0</v>
      </c>
      <c r="K19" s="235" t="s">
        <v>1144</v>
      </c>
      <c r="Z19" s="215">
        <f t="shared" si="3"/>
        <v>0</v>
      </c>
      <c r="AB19" s="215">
        <f t="shared" si="4"/>
        <v>0</v>
      </c>
      <c r="AC19" s="215">
        <f t="shared" si="5"/>
        <v>0</v>
      </c>
      <c r="AD19" s="215">
        <f t="shared" si="6"/>
        <v>0</v>
      </c>
      <c r="AE19" s="215">
        <f t="shared" si="7"/>
        <v>0</v>
      </c>
      <c r="AF19" s="215">
        <f t="shared" si="8"/>
        <v>0</v>
      </c>
      <c r="AG19" s="215">
        <f t="shared" si="9"/>
        <v>0</v>
      </c>
      <c r="AH19" s="215">
        <f t="shared" si="10"/>
        <v>0</v>
      </c>
      <c r="AI19" s="226" t="s">
        <v>1057</v>
      </c>
      <c r="AJ19" s="215">
        <f t="shared" si="11"/>
        <v>0</v>
      </c>
      <c r="AK19" s="215">
        <f t="shared" si="12"/>
        <v>0</v>
      </c>
      <c r="AL19" s="215">
        <f t="shared" si="13"/>
        <v>0</v>
      </c>
      <c r="AN19" s="215">
        <v>21</v>
      </c>
      <c r="AO19" s="215">
        <f>G19*1</f>
        <v>0</v>
      </c>
      <c r="AP19" s="215">
        <f>G19*(1-1)</f>
        <v>0</v>
      </c>
      <c r="AQ19" s="217" t="s">
        <v>1145</v>
      </c>
      <c r="AV19" s="215">
        <f t="shared" si="14"/>
        <v>0</v>
      </c>
      <c r="AW19" s="215">
        <f t="shared" si="15"/>
        <v>0</v>
      </c>
      <c r="AX19" s="215">
        <f t="shared" si="16"/>
        <v>0</v>
      </c>
      <c r="AY19" s="217" t="s">
        <v>1146</v>
      </c>
      <c r="AZ19" s="217" t="s">
        <v>1147</v>
      </c>
      <c r="BA19" s="226" t="s">
        <v>1148</v>
      </c>
      <c r="BC19" s="215">
        <f t="shared" si="17"/>
        <v>0</v>
      </c>
      <c r="BD19" s="215">
        <f t="shared" si="18"/>
        <v>0</v>
      </c>
      <c r="BE19" s="215">
        <v>0</v>
      </c>
      <c r="BF19" s="215">
        <f>19</f>
        <v>19</v>
      </c>
      <c r="BH19" s="215">
        <f t="shared" si="19"/>
        <v>0</v>
      </c>
      <c r="BI19" s="215">
        <f t="shared" si="20"/>
        <v>0</v>
      </c>
      <c r="BJ19" s="215">
        <f t="shared" si="21"/>
        <v>0</v>
      </c>
      <c r="BK19" s="215"/>
      <c r="BL19" s="215">
        <v>728</v>
      </c>
      <c r="BW19" s="215">
        <v>21</v>
      </c>
      <c r="BX19" s="193" t="s">
        <v>1158</v>
      </c>
    </row>
    <row r="20" spans="1:76">
      <c r="A20" s="191" t="s">
        <v>1145</v>
      </c>
      <c r="B20" s="192" t="s">
        <v>1159</v>
      </c>
      <c r="C20" s="343" t="s">
        <v>1160</v>
      </c>
      <c r="D20" s="344"/>
      <c r="E20" s="192" t="s">
        <v>243</v>
      </c>
      <c r="F20" s="215">
        <v>7</v>
      </c>
      <c r="G20" s="215">
        <v>0</v>
      </c>
      <c r="H20" s="215">
        <f t="shared" si="0"/>
        <v>0</v>
      </c>
      <c r="I20" s="215">
        <f t="shared" si="1"/>
        <v>0</v>
      </c>
      <c r="J20" s="215">
        <f t="shared" si="2"/>
        <v>0</v>
      </c>
      <c r="K20" s="235" t="s">
        <v>1144</v>
      </c>
      <c r="Z20" s="215">
        <f t="shared" si="3"/>
        <v>0</v>
      </c>
      <c r="AB20" s="215">
        <f t="shared" si="4"/>
        <v>0</v>
      </c>
      <c r="AC20" s="215">
        <f t="shared" si="5"/>
        <v>0</v>
      </c>
      <c r="AD20" s="215">
        <f t="shared" si="6"/>
        <v>0</v>
      </c>
      <c r="AE20" s="215">
        <f t="shared" si="7"/>
        <v>0</v>
      </c>
      <c r="AF20" s="215">
        <f t="shared" si="8"/>
        <v>0</v>
      </c>
      <c r="AG20" s="215">
        <f t="shared" si="9"/>
        <v>0</v>
      </c>
      <c r="AH20" s="215">
        <f t="shared" si="10"/>
        <v>0</v>
      </c>
      <c r="AI20" s="226" t="s">
        <v>1057</v>
      </c>
      <c r="AJ20" s="215">
        <f t="shared" si="11"/>
        <v>0</v>
      </c>
      <c r="AK20" s="215">
        <f t="shared" si="12"/>
        <v>0</v>
      </c>
      <c r="AL20" s="215">
        <f t="shared" si="13"/>
        <v>0</v>
      </c>
      <c r="AN20" s="215">
        <v>21</v>
      </c>
      <c r="AO20" s="215">
        <f>G20*0</f>
        <v>0</v>
      </c>
      <c r="AP20" s="215">
        <f>G20*(1-0)</f>
        <v>0</v>
      </c>
      <c r="AQ20" s="217" t="s">
        <v>1145</v>
      </c>
      <c r="AV20" s="215">
        <f t="shared" si="14"/>
        <v>0</v>
      </c>
      <c r="AW20" s="215">
        <f t="shared" si="15"/>
        <v>0</v>
      </c>
      <c r="AX20" s="215">
        <f t="shared" si="16"/>
        <v>0</v>
      </c>
      <c r="AY20" s="217" t="s">
        <v>1146</v>
      </c>
      <c r="AZ20" s="217" t="s">
        <v>1147</v>
      </c>
      <c r="BA20" s="226" t="s">
        <v>1148</v>
      </c>
      <c r="BC20" s="215">
        <f t="shared" si="17"/>
        <v>0</v>
      </c>
      <c r="BD20" s="215">
        <f t="shared" si="18"/>
        <v>0</v>
      </c>
      <c r="BE20" s="215">
        <v>0</v>
      </c>
      <c r="BF20" s="215">
        <f>20</f>
        <v>20</v>
      </c>
      <c r="BH20" s="215">
        <f t="shared" si="19"/>
        <v>0</v>
      </c>
      <c r="BI20" s="215">
        <f t="shared" si="20"/>
        <v>0</v>
      </c>
      <c r="BJ20" s="215">
        <f t="shared" si="21"/>
        <v>0</v>
      </c>
      <c r="BK20" s="215"/>
      <c r="BL20" s="215">
        <v>728</v>
      </c>
      <c r="BW20" s="215">
        <v>21</v>
      </c>
      <c r="BX20" s="193" t="s">
        <v>1160</v>
      </c>
    </row>
    <row r="21" spans="1:76">
      <c r="A21" s="191" t="s">
        <v>1161</v>
      </c>
      <c r="B21" s="192" t="s">
        <v>1162</v>
      </c>
      <c r="C21" s="343" t="s">
        <v>1163</v>
      </c>
      <c r="D21" s="344"/>
      <c r="E21" s="192" t="s">
        <v>326</v>
      </c>
      <c r="F21" s="215">
        <v>1</v>
      </c>
      <c r="G21" s="215">
        <v>0</v>
      </c>
      <c r="H21" s="215">
        <f t="shared" si="0"/>
        <v>0</v>
      </c>
      <c r="I21" s="215">
        <f t="shared" si="1"/>
        <v>0</v>
      </c>
      <c r="J21" s="215">
        <f t="shared" si="2"/>
        <v>0</v>
      </c>
      <c r="K21" s="235" t="s">
        <v>1144</v>
      </c>
      <c r="Z21" s="215">
        <f t="shared" si="3"/>
        <v>0</v>
      </c>
      <c r="AB21" s="215">
        <f t="shared" si="4"/>
        <v>0</v>
      </c>
      <c r="AC21" s="215">
        <f t="shared" si="5"/>
        <v>0</v>
      </c>
      <c r="AD21" s="215">
        <f t="shared" si="6"/>
        <v>0</v>
      </c>
      <c r="AE21" s="215">
        <f t="shared" si="7"/>
        <v>0</v>
      </c>
      <c r="AF21" s="215">
        <f t="shared" si="8"/>
        <v>0</v>
      </c>
      <c r="AG21" s="215">
        <f t="shared" si="9"/>
        <v>0</v>
      </c>
      <c r="AH21" s="215">
        <f t="shared" si="10"/>
        <v>0</v>
      </c>
      <c r="AI21" s="226" t="s">
        <v>1057</v>
      </c>
      <c r="AJ21" s="215">
        <f t="shared" si="11"/>
        <v>0</v>
      </c>
      <c r="AK21" s="215">
        <f t="shared" si="12"/>
        <v>0</v>
      </c>
      <c r="AL21" s="215">
        <f t="shared" si="13"/>
        <v>0</v>
      </c>
      <c r="AN21" s="215">
        <v>21</v>
      </c>
      <c r="AO21" s="215">
        <f>G21*1</f>
        <v>0</v>
      </c>
      <c r="AP21" s="215">
        <f>G21*(1-1)</f>
        <v>0</v>
      </c>
      <c r="AQ21" s="217" t="s">
        <v>1145</v>
      </c>
      <c r="AV21" s="215">
        <f t="shared" si="14"/>
        <v>0</v>
      </c>
      <c r="AW21" s="215">
        <f t="shared" si="15"/>
        <v>0</v>
      </c>
      <c r="AX21" s="215">
        <f t="shared" si="16"/>
        <v>0</v>
      </c>
      <c r="AY21" s="217" t="s">
        <v>1146</v>
      </c>
      <c r="AZ21" s="217" t="s">
        <v>1147</v>
      </c>
      <c r="BA21" s="226" t="s">
        <v>1148</v>
      </c>
      <c r="BC21" s="215">
        <f t="shared" si="17"/>
        <v>0</v>
      </c>
      <c r="BD21" s="215">
        <f t="shared" si="18"/>
        <v>0</v>
      </c>
      <c r="BE21" s="215">
        <v>0</v>
      </c>
      <c r="BF21" s="215">
        <f>21</f>
        <v>21</v>
      </c>
      <c r="BH21" s="215">
        <f t="shared" si="19"/>
        <v>0</v>
      </c>
      <c r="BI21" s="215">
        <f t="shared" si="20"/>
        <v>0</v>
      </c>
      <c r="BJ21" s="215">
        <f t="shared" si="21"/>
        <v>0</v>
      </c>
      <c r="BK21" s="215"/>
      <c r="BL21" s="215">
        <v>728</v>
      </c>
      <c r="BW21" s="215">
        <v>21</v>
      </c>
      <c r="BX21" s="193" t="s">
        <v>1163</v>
      </c>
    </row>
    <row r="22" spans="1:76">
      <c r="A22" s="191" t="s">
        <v>1164</v>
      </c>
      <c r="B22" s="192" t="s">
        <v>1165</v>
      </c>
      <c r="C22" s="343" t="s">
        <v>1166</v>
      </c>
      <c r="D22" s="344"/>
      <c r="E22" s="192" t="s">
        <v>326</v>
      </c>
      <c r="F22" s="215">
        <v>1</v>
      </c>
      <c r="G22" s="215">
        <v>0</v>
      </c>
      <c r="H22" s="215">
        <f t="shared" si="0"/>
        <v>0</v>
      </c>
      <c r="I22" s="215">
        <f t="shared" si="1"/>
        <v>0</v>
      </c>
      <c r="J22" s="215">
        <f t="shared" si="2"/>
        <v>0</v>
      </c>
      <c r="K22" s="235" t="s">
        <v>1144</v>
      </c>
      <c r="Z22" s="215">
        <f t="shared" si="3"/>
        <v>0</v>
      </c>
      <c r="AB22" s="215">
        <f t="shared" si="4"/>
        <v>0</v>
      </c>
      <c r="AC22" s="215">
        <f t="shared" si="5"/>
        <v>0</v>
      </c>
      <c r="AD22" s="215">
        <f t="shared" si="6"/>
        <v>0</v>
      </c>
      <c r="AE22" s="215">
        <f t="shared" si="7"/>
        <v>0</v>
      </c>
      <c r="AF22" s="215">
        <f t="shared" si="8"/>
        <v>0</v>
      </c>
      <c r="AG22" s="215">
        <f t="shared" si="9"/>
        <v>0</v>
      </c>
      <c r="AH22" s="215">
        <f t="shared" si="10"/>
        <v>0</v>
      </c>
      <c r="AI22" s="226" t="s">
        <v>1057</v>
      </c>
      <c r="AJ22" s="215">
        <f t="shared" si="11"/>
        <v>0</v>
      </c>
      <c r="AK22" s="215">
        <f t="shared" si="12"/>
        <v>0</v>
      </c>
      <c r="AL22" s="215">
        <f t="shared" si="13"/>
        <v>0</v>
      </c>
      <c r="AN22" s="215">
        <v>21</v>
      </c>
      <c r="AO22" s="215">
        <f>G22*0</f>
        <v>0</v>
      </c>
      <c r="AP22" s="215">
        <f>G22*(1-0)</f>
        <v>0</v>
      </c>
      <c r="AQ22" s="217" t="s">
        <v>1145</v>
      </c>
      <c r="AV22" s="215">
        <f t="shared" si="14"/>
        <v>0</v>
      </c>
      <c r="AW22" s="215">
        <f t="shared" si="15"/>
        <v>0</v>
      </c>
      <c r="AX22" s="215">
        <f t="shared" si="16"/>
        <v>0</v>
      </c>
      <c r="AY22" s="217" t="s">
        <v>1146</v>
      </c>
      <c r="AZ22" s="217" t="s">
        <v>1147</v>
      </c>
      <c r="BA22" s="226" t="s">
        <v>1148</v>
      </c>
      <c r="BC22" s="215">
        <f t="shared" si="17"/>
        <v>0</v>
      </c>
      <c r="BD22" s="215">
        <f t="shared" si="18"/>
        <v>0</v>
      </c>
      <c r="BE22" s="215">
        <v>0</v>
      </c>
      <c r="BF22" s="215">
        <f>22</f>
        <v>22</v>
      </c>
      <c r="BH22" s="215">
        <f t="shared" si="19"/>
        <v>0</v>
      </c>
      <c r="BI22" s="215">
        <f t="shared" si="20"/>
        <v>0</v>
      </c>
      <c r="BJ22" s="215">
        <f t="shared" si="21"/>
        <v>0</v>
      </c>
      <c r="BK22" s="215"/>
      <c r="BL22" s="215">
        <v>728</v>
      </c>
      <c r="BW22" s="215">
        <v>21</v>
      </c>
      <c r="BX22" s="193" t="s">
        <v>1166</v>
      </c>
    </row>
    <row r="23" spans="1:76">
      <c r="A23" s="191" t="s">
        <v>1167</v>
      </c>
      <c r="B23" s="192" t="s">
        <v>1168</v>
      </c>
      <c r="C23" s="343" t="s">
        <v>1169</v>
      </c>
      <c r="D23" s="344"/>
      <c r="E23" s="192" t="s">
        <v>326</v>
      </c>
      <c r="F23" s="215">
        <v>4</v>
      </c>
      <c r="G23" s="215">
        <v>0</v>
      </c>
      <c r="H23" s="215">
        <f t="shared" si="0"/>
        <v>0</v>
      </c>
      <c r="I23" s="215">
        <f t="shared" si="1"/>
        <v>0</v>
      </c>
      <c r="J23" s="215">
        <f t="shared" si="2"/>
        <v>0</v>
      </c>
      <c r="K23" s="235" t="s">
        <v>1144</v>
      </c>
      <c r="Z23" s="215">
        <f t="shared" si="3"/>
        <v>0</v>
      </c>
      <c r="AB23" s="215">
        <f t="shared" si="4"/>
        <v>0</v>
      </c>
      <c r="AC23" s="215">
        <f t="shared" si="5"/>
        <v>0</v>
      </c>
      <c r="AD23" s="215">
        <f t="shared" si="6"/>
        <v>0</v>
      </c>
      <c r="AE23" s="215">
        <f t="shared" si="7"/>
        <v>0</v>
      </c>
      <c r="AF23" s="215">
        <f t="shared" si="8"/>
        <v>0</v>
      </c>
      <c r="AG23" s="215">
        <f t="shared" si="9"/>
        <v>0</v>
      </c>
      <c r="AH23" s="215">
        <f t="shared" si="10"/>
        <v>0</v>
      </c>
      <c r="AI23" s="226" t="s">
        <v>1057</v>
      </c>
      <c r="AJ23" s="215">
        <f t="shared" si="11"/>
        <v>0</v>
      </c>
      <c r="AK23" s="215">
        <f t="shared" si="12"/>
        <v>0</v>
      </c>
      <c r="AL23" s="215">
        <f t="shared" si="13"/>
        <v>0</v>
      </c>
      <c r="AN23" s="215">
        <v>21</v>
      </c>
      <c r="AO23" s="215">
        <f>G23*1</f>
        <v>0</v>
      </c>
      <c r="AP23" s="215">
        <f>G23*(1-1)</f>
        <v>0</v>
      </c>
      <c r="AQ23" s="217" t="s">
        <v>1145</v>
      </c>
      <c r="AV23" s="215">
        <f t="shared" si="14"/>
        <v>0</v>
      </c>
      <c r="AW23" s="215">
        <f t="shared" si="15"/>
        <v>0</v>
      </c>
      <c r="AX23" s="215">
        <f t="shared" si="16"/>
        <v>0</v>
      </c>
      <c r="AY23" s="217" t="s">
        <v>1146</v>
      </c>
      <c r="AZ23" s="217" t="s">
        <v>1147</v>
      </c>
      <c r="BA23" s="226" t="s">
        <v>1148</v>
      </c>
      <c r="BC23" s="215">
        <f t="shared" si="17"/>
        <v>0</v>
      </c>
      <c r="BD23" s="215">
        <f t="shared" si="18"/>
        <v>0</v>
      </c>
      <c r="BE23" s="215">
        <v>0</v>
      </c>
      <c r="BF23" s="215">
        <f>23</f>
        <v>23</v>
      </c>
      <c r="BH23" s="215">
        <f t="shared" si="19"/>
        <v>0</v>
      </c>
      <c r="BI23" s="215">
        <f t="shared" si="20"/>
        <v>0</v>
      </c>
      <c r="BJ23" s="215">
        <f t="shared" si="21"/>
        <v>0</v>
      </c>
      <c r="BK23" s="215"/>
      <c r="BL23" s="215">
        <v>728</v>
      </c>
      <c r="BW23" s="215">
        <v>21</v>
      </c>
      <c r="BX23" s="193" t="s">
        <v>1169</v>
      </c>
    </row>
    <row r="24" spans="1:76">
      <c r="A24" s="191" t="s">
        <v>1170</v>
      </c>
      <c r="B24" s="192" t="s">
        <v>1171</v>
      </c>
      <c r="C24" s="343" t="s">
        <v>1172</v>
      </c>
      <c r="D24" s="344"/>
      <c r="E24" s="192" t="s">
        <v>326</v>
      </c>
      <c r="F24" s="215">
        <v>4</v>
      </c>
      <c r="G24" s="215">
        <v>0</v>
      </c>
      <c r="H24" s="215">
        <f t="shared" si="0"/>
        <v>0</v>
      </c>
      <c r="I24" s="215">
        <f t="shared" si="1"/>
        <v>0</v>
      </c>
      <c r="J24" s="215">
        <f t="shared" si="2"/>
        <v>0</v>
      </c>
      <c r="K24" s="235" t="s">
        <v>1144</v>
      </c>
      <c r="Z24" s="215">
        <f t="shared" si="3"/>
        <v>0</v>
      </c>
      <c r="AB24" s="215">
        <f t="shared" si="4"/>
        <v>0</v>
      </c>
      <c r="AC24" s="215">
        <f t="shared" si="5"/>
        <v>0</v>
      </c>
      <c r="AD24" s="215">
        <f t="shared" si="6"/>
        <v>0</v>
      </c>
      <c r="AE24" s="215">
        <f t="shared" si="7"/>
        <v>0</v>
      </c>
      <c r="AF24" s="215">
        <f t="shared" si="8"/>
        <v>0</v>
      </c>
      <c r="AG24" s="215">
        <f t="shared" si="9"/>
        <v>0</v>
      </c>
      <c r="AH24" s="215">
        <f t="shared" si="10"/>
        <v>0</v>
      </c>
      <c r="AI24" s="226" t="s">
        <v>1057</v>
      </c>
      <c r="AJ24" s="215">
        <f t="shared" si="11"/>
        <v>0</v>
      </c>
      <c r="AK24" s="215">
        <f t="shared" si="12"/>
        <v>0</v>
      </c>
      <c r="AL24" s="215">
        <f t="shared" si="13"/>
        <v>0</v>
      </c>
      <c r="AN24" s="215">
        <v>21</v>
      </c>
      <c r="AO24" s="215">
        <f>G24*0</f>
        <v>0</v>
      </c>
      <c r="AP24" s="215">
        <f>G24*(1-0)</f>
        <v>0</v>
      </c>
      <c r="AQ24" s="217" t="s">
        <v>1145</v>
      </c>
      <c r="AV24" s="215">
        <f t="shared" si="14"/>
        <v>0</v>
      </c>
      <c r="AW24" s="215">
        <f t="shared" si="15"/>
        <v>0</v>
      </c>
      <c r="AX24" s="215">
        <f t="shared" si="16"/>
        <v>0</v>
      </c>
      <c r="AY24" s="217" t="s">
        <v>1146</v>
      </c>
      <c r="AZ24" s="217" t="s">
        <v>1147</v>
      </c>
      <c r="BA24" s="226" t="s">
        <v>1148</v>
      </c>
      <c r="BC24" s="215">
        <f t="shared" si="17"/>
        <v>0</v>
      </c>
      <c r="BD24" s="215">
        <f t="shared" si="18"/>
        <v>0</v>
      </c>
      <c r="BE24" s="215">
        <v>0</v>
      </c>
      <c r="BF24" s="215">
        <f>24</f>
        <v>24</v>
      </c>
      <c r="BH24" s="215">
        <f t="shared" si="19"/>
        <v>0</v>
      </c>
      <c r="BI24" s="215">
        <f t="shared" si="20"/>
        <v>0</v>
      </c>
      <c r="BJ24" s="215">
        <f t="shared" si="21"/>
        <v>0</v>
      </c>
      <c r="BK24" s="215"/>
      <c r="BL24" s="215">
        <v>728</v>
      </c>
      <c r="BW24" s="215">
        <v>21</v>
      </c>
      <c r="BX24" s="193" t="s">
        <v>1172</v>
      </c>
    </row>
    <row r="25" spans="1:76">
      <c r="A25" s="191" t="s">
        <v>1173</v>
      </c>
      <c r="B25" s="192" t="s">
        <v>1174</v>
      </c>
      <c r="C25" s="343" t="s">
        <v>1175</v>
      </c>
      <c r="D25" s="344"/>
      <c r="E25" s="192" t="s">
        <v>326</v>
      </c>
      <c r="F25" s="215">
        <v>4</v>
      </c>
      <c r="G25" s="215">
        <v>0</v>
      </c>
      <c r="H25" s="215">
        <f t="shared" si="0"/>
        <v>0</v>
      </c>
      <c r="I25" s="215">
        <f t="shared" si="1"/>
        <v>0</v>
      </c>
      <c r="J25" s="215">
        <f t="shared" si="2"/>
        <v>0</v>
      </c>
      <c r="K25" s="235" t="s">
        <v>1144</v>
      </c>
      <c r="Z25" s="215">
        <f t="shared" si="3"/>
        <v>0</v>
      </c>
      <c r="AB25" s="215">
        <f t="shared" si="4"/>
        <v>0</v>
      </c>
      <c r="AC25" s="215">
        <f t="shared" si="5"/>
        <v>0</v>
      </c>
      <c r="AD25" s="215">
        <f t="shared" si="6"/>
        <v>0</v>
      </c>
      <c r="AE25" s="215">
        <f t="shared" si="7"/>
        <v>0</v>
      </c>
      <c r="AF25" s="215">
        <f t="shared" si="8"/>
        <v>0</v>
      </c>
      <c r="AG25" s="215">
        <f t="shared" si="9"/>
        <v>0</v>
      </c>
      <c r="AH25" s="215">
        <f t="shared" si="10"/>
        <v>0</v>
      </c>
      <c r="AI25" s="226" t="s">
        <v>1057</v>
      </c>
      <c r="AJ25" s="215">
        <f t="shared" si="11"/>
        <v>0</v>
      </c>
      <c r="AK25" s="215">
        <f t="shared" si="12"/>
        <v>0</v>
      </c>
      <c r="AL25" s="215">
        <f t="shared" si="13"/>
        <v>0</v>
      </c>
      <c r="AN25" s="215">
        <v>21</v>
      </c>
      <c r="AO25" s="215">
        <f>G25*1</f>
        <v>0</v>
      </c>
      <c r="AP25" s="215">
        <f>G25*(1-1)</f>
        <v>0</v>
      </c>
      <c r="AQ25" s="217" t="s">
        <v>1145</v>
      </c>
      <c r="AV25" s="215">
        <f t="shared" si="14"/>
        <v>0</v>
      </c>
      <c r="AW25" s="215">
        <f t="shared" si="15"/>
        <v>0</v>
      </c>
      <c r="AX25" s="215">
        <f t="shared" si="16"/>
        <v>0</v>
      </c>
      <c r="AY25" s="217" t="s">
        <v>1146</v>
      </c>
      <c r="AZ25" s="217" t="s">
        <v>1147</v>
      </c>
      <c r="BA25" s="226" t="s">
        <v>1148</v>
      </c>
      <c r="BC25" s="215">
        <f t="shared" si="17"/>
        <v>0</v>
      </c>
      <c r="BD25" s="215">
        <f t="shared" si="18"/>
        <v>0</v>
      </c>
      <c r="BE25" s="215">
        <v>0</v>
      </c>
      <c r="BF25" s="215">
        <f>25</f>
        <v>25</v>
      </c>
      <c r="BH25" s="215">
        <f t="shared" si="19"/>
        <v>0</v>
      </c>
      <c r="BI25" s="215">
        <f t="shared" si="20"/>
        <v>0</v>
      </c>
      <c r="BJ25" s="215">
        <f t="shared" si="21"/>
        <v>0</v>
      </c>
      <c r="BK25" s="215"/>
      <c r="BL25" s="215">
        <v>728</v>
      </c>
      <c r="BW25" s="215">
        <v>21</v>
      </c>
      <c r="BX25" s="193" t="s">
        <v>1175</v>
      </c>
    </row>
    <row r="26" spans="1:76">
      <c r="A26" s="191" t="s">
        <v>1176</v>
      </c>
      <c r="B26" s="192" t="s">
        <v>1177</v>
      </c>
      <c r="C26" s="343" t="s">
        <v>1178</v>
      </c>
      <c r="D26" s="344"/>
      <c r="E26" s="192" t="s">
        <v>326</v>
      </c>
      <c r="F26" s="215">
        <v>4</v>
      </c>
      <c r="G26" s="215">
        <v>0</v>
      </c>
      <c r="H26" s="215">
        <f t="shared" si="0"/>
        <v>0</v>
      </c>
      <c r="I26" s="215">
        <f t="shared" si="1"/>
        <v>0</v>
      </c>
      <c r="J26" s="215">
        <f t="shared" si="2"/>
        <v>0</v>
      </c>
      <c r="K26" s="235" t="s">
        <v>1144</v>
      </c>
      <c r="Z26" s="215">
        <f t="shared" si="3"/>
        <v>0</v>
      </c>
      <c r="AB26" s="215">
        <f t="shared" si="4"/>
        <v>0</v>
      </c>
      <c r="AC26" s="215">
        <f t="shared" si="5"/>
        <v>0</v>
      </c>
      <c r="AD26" s="215">
        <f t="shared" si="6"/>
        <v>0</v>
      </c>
      <c r="AE26" s="215">
        <f t="shared" si="7"/>
        <v>0</v>
      </c>
      <c r="AF26" s="215">
        <f t="shared" si="8"/>
        <v>0</v>
      </c>
      <c r="AG26" s="215">
        <f t="shared" si="9"/>
        <v>0</v>
      </c>
      <c r="AH26" s="215">
        <f t="shared" si="10"/>
        <v>0</v>
      </c>
      <c r="AI26" s="226" t="s">
        <v>1057</v>
      </c>
      <c r="AJ26" s="215">
        <f t="shared" si="11"/>
        <v>0</v>
      </c>
      <c r="AK26" s="215">
        <f t="shared" si="12"/>
        <v>0</v>
      </c>
      <c r="AL26" s="215">
        <f t="shared" si="13"/>
        <v>0</v>
      </c>
      <c r="AN26" s="215">
        <v>21</v>
      </c>
      <c r="AO26" s="215">
        <f>G26*0</f>
        <v>0</v>
      </c>
      <c r="AP26" s="215">
        <f>G26*(1-0)</f>
        <v>0</v>
      </c>
      <c r="AQ26" s="217" t="s">
        <v>1145</v>
      </c>
      <c r="AV26" s="215">
        <f t="shared" si="14"/>
        <v>0</v>
      </c>
      <c r="AW26" s="215">
        <f t="shared" si="15"/>
        <v>0</v>
      </c>
      <c r="AX26" s="215">
        <f t="shared" si="16"/>
        <v>0</v>
      </c>
      <c r="AY26" s="217" t="s">
        <v>1146</v>
      </c>
      <c r="AZ26" s="217" t="s">
        <v>1147</v>
      </c>
      <c r="BA26" s="226" t="s">
        <v>1148</v>
      </c>
      <c r="BC26" s="215">
        <f t="shared" si="17"/>
        <v>0</v>
      </c>
      <c r="BD26" s="215">
        <f t="shared" si="18"/>
        <v>0</v>
      </c>
      <c r="BE26" s="215">
        <v>0</v>
      </c>
      <c r="BF26" s="215">
        <f>26</f>
        <v>26</v>
      </c>
      <c r="BH26" s="215">
        <f t="shared" si="19"/>
        <v>0</v>
      </c>
      <c r="BI26" s="215">
        <f t="shared" si="20"/>
        <v>0</v>
      </c>
      <c r="BJ26" s="215">
        <f t="shared" si="21"/>
        <v>0</v>
      </c>
      <c r="BK26" s="215"/>
      <c r="BL26" s="215">
        <v>728</v>
      </c>
      <c r="BW26" s="215">
        <v>21</v>
      </c>
      <c r="BX26" s="193" t="s">
        <v>1178</v>
      </c>
    </row>
    <row r="27" spans="1:76">
      <c r="A27" s="191" t="s">
        <v>1179</v>
      </c>
      <c r="B27" s="192" t="s">
        <v>1180</v>
      </c>
      <c r="C27" s="343" t="s">
        <v>1181</v>
      </c>
      <c r="D27" s="344"/>
      <c r="E27" s="192" t="s">
        <v>326</v>
      </c>
      <c r="F27" s="215">
        <v>1</v>
      </c>
      <c r="G27" s="215">
        <v>0</v>
      </c>
      <c r="H27" s="215">
        <f t="shared" si="0"/>
        <v>0</v>
      </c>
      <c r="I27" s="215">
        <f t="shared" si="1"/>
        <v>0</v>
      </c>
      <c r="J27" s="215">
        <f t="shared" si="2"/>
        <v>0</v>
      </c>
      <c r="K27" s="235" t="s">
        <v>1144</v>
      </c>
      <c r="Z27" s="215">
        <f t="shared" si="3"/>
        <v>0</v>
      </c>
      <c r="AB27" s="215">
        <f t="shared" si="4"/>
        <v>0</v>
      </c>
      <c r="AC27" s="215">
        <f t="shared" si="5"/>
        <v>0</v>
      </c>
      <c r="AD27" s="215">
        <f t="shared" si="6"/>
        <v>0</v>
      </c>
      <c r="AE27" s="215">
        <f t="shared" si="7"/>
        <v>0</v>
      </c>
      <c r="AF27" s="215">
        <f t="shared" si="8"/>
        <v>0</v>
      </c>
      <c r="AG27" s="215">
        <f t="shared" si="9"/>
        <v>0</v>
      </c>
      <c r="AH27" s="215">
        <f t="shared" si="10"/>
        <v>0</v>
      </c>
      <c r="AI27" s="226" t="s">
        <v>1057</v>
      </c>
      <c r="AJ27" s="215">
        <f t="shared" si="11"/>
        <v>0</v>
      </c>
      <c r="AK27" s="215">
        <f t="shared" si="12"/>
        <v>0</v>
      </c>
      <c r="AL27" s="215">
        <f t="shared" si="13"/>
        <v>0</v>
      </c>
      <c r="AN27" s="215">
        <v>21</v>
      </c>
      <c r="AO27" s="215">
        <f>G27*1</f>
        <v>0</v>
      </c>
      <c r="AP27" s="215">
        <f>G27*(1-1)</f>
        <v>0</v>
      </c>
      <c r="AQ27" s="217" t="s">
        <v>1145</v>
      </c>
      <c r="AV27" s="215">
        <f t="shared" si="14"/>
        <v>0</v>
      </c>
      <c r="AW27" s="215">
        <f t="shared" si="15"/>
        <v>0</v>
      </c>
      <c r="AX27" s="215">
        <f t="shared" si="16"/>
        <v>0</v>
      </c>
      <c r="AY27" s="217" t="s">
        <v>1146</v>
      </c>
      <c r="AZ27" s="217" t="s">
        <v>1147</v>
      </c>
      <c r="BA27" s="226" t="s">
        <v>1148</v>
      </c>
      <c r="BC27" s="215">
        <f t="shared" si="17"/>
        <v>0</v>
      </c>
      <c r="BD27" s="215">
        <f t="shared" si="18"/>
        <v>0</v>
      </c>
      <c r="BE27" s="215">
        <v>0</v>
      </c>
      <c r="BF27" s="215">
        <f>27</f>
        <v>27</v>
      </c>
      <c r="BH27" s="215">
        <f t="shared" si="19"/>
        <v>0</v>
      </c>
      <c r="BI27" s="215">
        <f t="shared" si="20"/>
        <v>0</v>
      </c>
      <c r="BJ27" s="215">
        <f t="shared" si="21"/>
        <v>0</v>
      </c>
      <c r="BK27" s="215"/>
      <c r="BL27" s="215">
        <v>728</v>
      </c>
      <c r="BW27" s="215">
        <v>21</v>
      </c>
      <c r="BX27" s="193" t="s">
        <v>1181</v>
      </c>
    </row>
    <row r="28" spans="1:76">
      <c r="A28" s="191" t="s">
        <v>1182</v>
      </c>
      <c r="B28" s="192" t="s">
        <v>1183</v>
      </c>
      <c r="C28" s="343" t="s">
        <v>1184</v>
      </c>
      <c r="D28" s="344"/>
      <c r="E28" s="192" t="s">
        <v>326</v>
      </c>
      <c r="F28" s="215">
        <v>1</v>
      </c>
      <c r="G28" s="215">
        <v>0</v>
      </c>
      <c r="H28" s="215">
        <f t="shared" si="0"/>
        <v>0</v>
      </c>
      <c r="I28" s="215">
        <f t="shared" si="1"/>
        <v>0</v>
      </c>
      <c r="J28" s="215">
        <f t="shared" si="2"/>
        <v>0</v>
      </c>
      <c r="K28" s="235" t="s">
        <v>1144</v>
      </c>
      <c r="Z28" s="215">
        <f t="shared" si="3"/>
        <v>0</v>
      </c>
      <c r="AB28" s="215">
        <f t="shared" si="4"/>
        <v>0</v>
      </c>
      <c r="AC28" s="215">
        <f t="shared" si="5"/>
        <v>0</v>
      </c>
      <c r="AD28" s="215">
        <f t="shared" si="6"/>
        <v>0</v>
      </c>
      <c r="AE28" s="215">
        <f t="shared" si="7"/>
        <v>0</v>
      </c>
      <c r="AF28" s="215">
        <f t="shared" si="8"/>
        <v>0</v>
      </c>
      <c r="AG28" s="215">
        <f t="shared" si="9"/>
        <v>0</v>
      </c>
      <c r="AH28" s="215">
        <f t="shared" si="10"/>
        <v>0</v>
      </c>
      <c r="AI28" s="226" t="s">
        <v>1057</v>
      </c>
      <c r="AJ28" s="215">
        <f t="shared" si="11"/>
        <v>0</v>
      </c>
      <c r="AK28" s="215">
        <f t="shared" si="12"/>
        <v>0</v>
      </c>
      <c r="AL28" s="215">
        <f t="shared" si="13"/>
        <v>0</v>
      </c>
      <c r="AN28" s="215">
        <v>21</v>
      </c>
      <c r="AO28" s="215">
        <f>G28*0</f>
        <v>0</v>
      </c>
      <c r="AP28" s="215">
        <f>G28*(1-0)</f>
        <v>0</v>
      </c>
      <c r="AQ28" s="217" t="s">
        <v>1145</v>
      </c>
      <c r="AV28" s="215">
        <f t="shared" si="14"/>
        <v>0</v>
      </c>
      <c r="AW28" s="215">
        <f t="shared" si="15"/>
        <v>0</v>
      </c>
      <c r="AX28" s="215">
        <f t="shared" si="16"/>
        <v>0</v>
      </c>
      <c r="AY28" s="217" t="s">
        <v>1146</v>
      </c>
      <c r="AZ28" s="217" t="s">
        <v>1147</v>
      </c>
      <c r="BA28" s="226" t="s">
        <v>1148</v>
      </c>
      <c r="BC28" s="215">
        <f t="shared" si="17"/>
        <v>0</v>
      </c>
      <c r="BD28" s="215">
        <f t="shared" si="18"/>
        <v>0</v>
      </c>
      <c r="BE28" s="215">
        <v>0</v>
      </c>
      <c r="BF28" s="215">
        <f>28</f>
        <v>28</v>
      </c>
      <c r="BH28" s="215">
        <f t="shared" si="19"/>
        <v>0</v>
      </c>
      <c r="BI28" s="215">
        <f t="shared" si="20"/>
        <v>0</v>
      </c>
      <c r="BJ28" s="215">
        <f t="shared" si="21"/>
        <v>0</v>
      </c>
      <c r="BK28" s="215"/>
      <c r="BL28" s="215">
        <v>728</v>
      </c>
      <c r="BW28" s="215">
        <v>21</v>
      </c>
      <c r="BX28" s="193" t="s">
        <v>1184</v>
      </c>
    </row>
    <row r="29" spans="1:76">
      <c r="A29" s="231" t="s">
        <v>1057</v>
      </c>
      <c r="B29" s="232" t="s">
        <v>133</v>
      </c>
      <c r="C29" s="395" t="s">
        <v>1112</v>
      </c>
      <c r="D29" s="396"/>
      <c r="E29" s="233" t="s">
        <v>1106</v>
      </c>
      <c r="F29" s="233" t="s">
        <v>1106</v>
      </c>
      <c r="G29" s="233" t="s">
        <v>1106</v>
      </c>
      <c r="H29" s="221">
        <f>SUM(H30:H30)</f>
        <v>0</v>
      </c>
      <c r="I29" s="221">
        <f>SUM(I30:I30)</f>
        <v>0</v>
      </c>
      <c r="J29" s="221">
        <f>SUM(J30:J30)</f>
        <v>0</v>
      </c>
      <c r="K29" s="234" t="s">
        <v>1057</v>
      </c>
      <c r="AI29" s="226" t="s">
        <v>1057</v>
      </c>
      <c r="AS29" s="221">
        <f>SUM(AJ30:AJ30)</f>
        <v>0</v>
      </c>
      <c r="AT29" s="221">
        <f>SUM(AK30:AK30)</f>
        <v>0</v>
      </c>
      <c r="AU29" s="221">
        <f>SUM(AL30:AL30)</f>
        <v>0</v>
      </c>
    </row>
    <row r="30" spans="1:76" ht="25.5">
      <c r="A30" s="191" t="s">
        <v>1185</v>
      </c>
      <c r="B30" s="192" t="s">
        <v>1186</v>
      </c>
      <c r="C30" s="343" t="s">
        <v>1187</v>
      </c>
      <c r="D30" s="344"/>
      <c r="E30" s="192" t="s">
        <v>228</v>
      </c>
      <c r="F30" s="215">
        <v>30</v>
      </c>
      <c r="G30" s="215">
        <v>0</v>
      </c>
      <c r="H30" s="215">
        <f>F30*AO30</f>
        <v>0</v>
      </c>
      <c r="I30" s="215">
        <f>F30*AP30</f>
        <v>0</v>
      </c>
      <c r="J30" s="215">
        <f>F30*G30</f>
        <v>0</v>
      </c>
      <c r="K30" s="235" t="s">
        <v>1144</v>
      </c>
      <c r="Z30" s="215">
        <f>IF(AQ30="5",BJ30,0)</f>
        <v>0</v>
      </c>
      <c r="AB30" s="215">
        <f>IF(AQ30="1",BH30,0)</f>
        <v>0</v>
      </c>
      <c r="AC30" s="215">
        <f>IF(AQ30="1",BI30,0)</f>
        <v>0</v>
      </c>
      <c r="AD30" s="215">
        <f>IF(AQ30="7",BH30,0)</f>
        <v>0</v>
      </c>
      <c r="AE30" s="215">
        <f>IF(AQ30="7",BI30,0)</f>
        <v>0</v>
      </c>
      <c r="AF30" s="215">
        <f>IF(AQ30="2",BH30,0)</f>
        <v>0</v>
      </c>
      <c r="AG30" s="215">
        <f>IF(AQ30="2",BI30,0)</f>
        <v>0</v>
      </c>
      <c r="AH30" s="215">
        <f>IF(AQ30="0",BJ30,0)</f>
        <v>0</v>
      </c>
      <c r="AI30" s="226" t="s">
        <v>1057</v>
      </c>
      <c r="AJ30" s="215">
        <f>IF(AN30=0,J30,0)</f>
        <v>0</v>
      </c>
      <c r="AK30" s="215">
        <f>IF(AN30=12,J30,0)</f>
        <v>0</v>
      </c>
      <c r="AL30" s="215">
        <f>IF(AN30=21,J30,0)</f>
        <v>0</v>
      </c>
      <c r="AN30" s="215">
        <v>21</v>
      </c>
      <c r="AO30" s="215">
        <f>G30*1</f>
        <v>0</v>
      </c>
      <c r="AP30" s="215">
        <f>G30*(1-1)</f>
        <v>0</v>
      </c>
      <c r="AQ30" s="217" t="s">
        <v>1145</v>
      </c>
      <c r="AV30" s="215">
        <f>AW30+AX30</f>
        <v>0</v>
      </c>
      <c r="AW30" s="215">
        <f>F30*AO30</f>
        <v>0</v>
      </c>
      <c r="AX30" s="215">
        <f>F30*AP30</f>
        <v>0</v>
      </c>
      <c r="AY30" s="217" t="s">
        <v>1188</v>
      </c>
      <c r="AZ30" s="217" t="s">
        <v>1189</v>
      </c>
      <c r="BA30" s="226" t="s">
        <v>1148</v>
      </c>
      <c r="BC30" s="215">
        <f>AW30+AX30</f>
        <v>0</v>
      </c>
      <c r="BD30" s="215">
        <f>G30/(100-BE30)*100</f>
        <v>0</v>
      </c>
      <c r="BE30" s="215">
        <v>0</v>
      </c>
      <c r="BF30" s="215">
        <f>30</f>
        <v>30</v>
      </c>
      <c r="BH30" s="215">
        <f>F30*AO30</f>
        <v>0</v>
      </c>
      <c r="BI30" s="215">
        <f>F30*AP30</f>
        <v>0</v>
      </c>
      <c r="BJ30" s="215">
        <f>F30*G30</f>
        <v>0</v>
      </c>
      <c r="BK30" s="215"/>
      <c r="BL30" s="215">
        <v>767</v>
      </c>
      <c r="BW30" s="215">
        <v>21</v>
      </c>
      <c r="BX30" s="193" t="s">
        <v>1187</v>
      </c>
    </row>
    <row r="31" spans="1:76">
      <c r="A31" s="231" t="s">
        <v>1057</v>
      </c>
      <c r="B31" s="232" t="s">
        <v>1190</v>
      </c>
      <c r="C31" s="395" t="s">
        <v>1191</v>
      </c>
      <c r="D31" s="396"/>
      <c r="E31" s="233" t="s">
        <v>1106</v>
      </c>
      <c r="F31" s="233" t="s">
        <v>1106</v>
      </c>
      <c r="G31" s="233" t="s">
        <v>1106</v>
      </c>
      <c r="H31" s="221">
        <f>H32</f>
        <v>0</v>
      </c>
      <c r="I31" s="221">
        <f>I32</f>
        <v>0</v>
      </c>
      <c r="J31" s="221">
        <f>J32</f>
        <v>0</v>
      </c>
      <c r="K31" s="234" t="s">
        <v>1057</v>
      </c>
      <c r="AI31" s="226" t="s">
        <v>1057</v>
      </c>
    </row>
    <row r="32" spans="1:76">
      <c r="A32" s="231" t="s">
        <v>1057</v>
      </c>
      <c r="B32" s="232" t="s">
        <v>80</v>
      </c>
      <c r="C32" s="395" t="s">
        <v>30</v>
      </c>
      <c r="D32" s="396"/>
      <c r="E32" s="233" t="s">
        <v>1106</v>
      </c>
      <c r="F32" s="233" t="s">
        <v>1106</v>
      </c>
      <c r="G32" s="233" t="s">
        <v>1106</v>
      </c>
      <c r="H32" s="221">
        <f>SUM(H33:H33)</f>
        <v>0</v>
      </c>
      <c r="I32" s="221">
        <f>SUM(I33:I33)</f>
        <v>0</v>
      </c>
      <c r="J32" s="221">
        <f>SUM(J33:J33)</f>
        <v>0</v>
      </c>
      <c r="K32" s="234" t="s">
        <v>1057</v>
      </c>
      <c r="AI32" s="226" t="s">
        <v>1057</v>
      </c>
      <c r="AS32" s="221">
        <f>SUM(AJ33:AJ33)</f>
        <v>0</v>
      </c>
      <c r="AT32" s="221">
        <f>SUM(AK33:AK33)</f>
        <v>0</v>
      </c>
      <c r="AU32" s="221">
        <f>SUM(AL33:AL33)</f>
        <v>0</v>
      </c>
    </row>
    <row r="33" spans="1:76">
      <c r="A33" s="194" t="s">
        <v>1192</v>
      </c>
      <c r="B33" s="195" t="s">
        <v>830</v>
      </c>
      <c r="C33" s="394" t="s">
        <v>831</v>
      </c>
      <c r="D33" s="374"/>
      <c r="E33" s="195" t="s">
        <v>706</v>
      </c>
      <c r="F33" s="218">
        <v>1</v>
      </c>
      <c r="G33" s="218">
        <v>0</v>
      </c>
      <c r="H33" s="218">
        <f>F33*AO33</f>
        <v>0</v>
      </c>
      <c r="I33" s="218">
        <f>F33*AP33</f>
        <v>0</v>
      </c>
      <c r="J33" s="218">
        <f>F33*G33</f>
        <v>0</v>
      </c>
      <c r="K33" s="236" t="s">
        <v>1057</v>
      </c>
      <c r="Z33" s="215">
        <f>IF(AQ33="5",BJ33,0)</f>
        <v>0</v>
      </c>
      <c r="AB33" s="215">
        <f>IF(AQ33="1",BH33,0)</f>
        <v>0</v>
      </c>
      <c r="AC33" s="215">
        <f>IF(AQ33="1",BI33,0)</f>
        <v>0</v>
      </c>
      <c r="AD33" s="215">
        <f>IF(AQ33="7",BH33,0)</f>
        <v>0</v>
      </c>
      <c r="AE33" s="215">
        <f>IF(AQ33="7",BI33,0)</f>
        <v>0</v>
      </c>
      <c r="AF33" s="215">
        <f>IF(AQ33="2",BH33,0)</f>
        <v>0</v>
      </c>
      <c r="AG33" s="215">
        <f>IF(AQ33="2",BI33,0)</f>
        <v>0</v>
      </c>
      <c r="AH33" s="215">
        <f>IF(AQ33="0",BJ33,0)</f>
        <v>0</v>
      </c>
      <c r="AI33" s="226" t="s">
        <v>1057</v>
      </c>
      <c r="AJ33" s="215">
        <f>IF(AN33=0,J33,0)</f>
        <v>0</v>
      </c>
      <c r="AK33" s="215">
        <f>IF(AN33=12,J33,0)</f>
        <v>0</v>
      </c>
      <c r="AL33" s="215">
        <f>IF(AN33=21,J33,0)</f>
        <v>0</v>
      </c>
      <c r="AN33" s="215">
        <v>21</v>
      </c>
      <c r="AO33" s="215">
        <f>G33*0</f>
        <v>0</v>
      </c>
      <c r="AP33" s="215">
        <f>G33*(1-0)</f>
        <v>0</v>
      </c>
      <c r="AQ33" s="217" t="s">
        <v>108</v>
      </c>
      <c r="AV33" s="215">
        <f>AW33+AX33</f>
        <v>0</v>
      </c>
      <c r="AW33" s="215">
        <f>F33*AO33</f>
        <v>0</v>
      </c>
      <c r="AX33" s="215">
        <f>F33*AP33</f>
        <v>0</v>
      </c>
      <c r="AY33" s="217" t="s">
        <v>1193</v>
      </c>
      <c r="AZ33" s="217" t="s">
        <v>1194</v>
      </c>
      <c r="BA33" s="226" t="s">
        <v>1148</v>
      </c>
      <c r="BC33" s="215">
        <f>AW33+AX33</f>
        <v>0</v>
      </c>
      <c r="BD33" s="215">
        <f>G33/(100-BE33)*100</f>
        <v>0</v>
      </c>
      <c r="BE33" s="215">
        <v>0</v>
      </c>
      <c r="BF33" s="215">
        <f>33</f>
        <v>33</v>
      </c>
      <c r="BH33" s="215">
        <f>F33*AO33</f>
        <v>0</v>
      </c>
      <c r="BI33" s="215">
        <f>F33*AP33</f>
        <v>0</v>
      </c>
      <c r="BJ33" s="215">
        <f>F33*G33</f>
        <v>0</v>
      </c>
      <c r="BK33" s="215"/>
      <c r="BL33" s="215"/>
      <c r="BU33" s="215">
        <f>F33*G33</f>
        <v>0</v>
      </c>
      <c r="BW33" s="215">
        <v>21</v>
      </c>
      <c r="BX33" s="193" t="s">
        <v>831</v>
      </c>
    </row>
    <row r="34" spans="1:76">
      <c r="H34" s="386" t="s">
        <v>1113</v>
      </c>
      <c r="I34" s="386"/>
      <c r="J34" s="220">
        <f>J13+J29+J32</f>
        <v>0</v>
      </c>
    </row>
    <row r="35" spans="1:76">
      <c r="A35" s="209" t="s">
        <v>1102</v>
      </c>
    </row>
    <row r="36" spans="1:76" ht="12.75" customHeight="1">
      <c r="A36" s="343" t="s">
        <v>1057</v>
      </c>
      <c r="B36" s="344"/>
      <c r="C36" s="344"/>
      <c r="D36" s="344"/>
      <c r="E36" s="344"/>
      <c r="F36" s="344"/>
      <c r="G36" s="344"/>
      <c r="H36" s="344"/>
      <c r="I36" s="344"/>
      <c r="J36" s="344"/>
      <c r="K36" s="344"/>
    </row>
  </sheetData>
  <mergeCells count="52"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H8:H9"/>
    <mergeCell ref="I8:K9"/>
    <mergeCell ref="A6:B7"/>
    <mergeCell ref="C6:D7"/>
    <mergeCell ref="E6:F7"/>
    <mergeCell ref="G6:G7"/>
    <mergeCell ref="H6:H7"/>
    <mergeCell ref="I6:K7"/>
    <mergeCell ref="C14:D14"/>
    <mergeCell ref="A8:B9"/>
    <mergeCell ref="C8:D9"/>
    <mergeCell ref="E8:F9"/>
    <mergeCell ref="G8:G9"/>
    <mergeCell ref="C10:D10"/>
    <mergeCell ref="H10:J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H34:I34"/>
    <mergeCell ref="A36:K36"/>
    <mergeCell ref="C27:D27"/>
    <mergeCell ref="C28:D28"/>
    <mergeCell ref="C29:D29"/>
    <mergeCell ref="C30:D30"/>
    <mergeCell ref="C31:D31"/>
    <mergeCell ref="C32:D32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E428-42D0-4ACA-B1F3-60081D9D3877}">
  <dimension ref="A1:D32"/>
  <sheetViews>
    <sheetView workbookViewId="0"/>
  </sheetViews>
  <sheetFormatPr defaultRowHeight="15"/>
  <cols>
    <col min="1" max="1" width="39.28515625" style="250" bestFit="1" customWidth="1"/>
    <col min="2" max="2" width="9.140625" style="251"/>
    <col min="3" max="3" width="9.28515625" style="251" bestFit="1" customWidth="1"/>
    <col min="4" max="5" width="9.140625" style="240"/>
    <col min="6" max="6" width="0" style="240" hidden="1" customWidth="1"/>
    <col min="7" max="256" width="9.140625" style="240"/>
    <col min="257" max="257" width="39.28515625" style="240" bestFit="1" customWidth="1"/>
    <col min="258" max="258" width="9.140625" style="240"/>
    <col min="259" max="259" width="9.28515625" style="240" bestFit="1" customWidth="1"/>
    <col min="260" max="261" width="9.140625" style="240"/>
    <col min="262" max="262" width="0" style="240" hidden="1" customWidth="1"/>
    <col min="263" max="512" width="9.140625" style="240"/>
    <col min="513" max="513" width="39.28515625" style="240" bestFit="1" customWidth="1"/>
    <col min="514" max="514" width="9.140625" style="240"/>
    <col min="515" max="515" width="9.28515625" style="240" bestFit="1" customWidth="1"/>
    <col min="516" max="517" width="9.140625" style="240"/>
    <col min="518" max="518" width="0" style="240" hidden="1" customWidth="1"/>
    <col min="519" max="768" width="9.140625" style="240"/>
    <col min="769" max="769" width="39.28515625" style="240" bestFit="1" customWidth="1"/>
    <col min="770" max="770" width="9.140625" style="240"/>
    <col min="771" max="771" width="9.28515625" style="240" bestFit="1" customWidth="1"/>
    <col min="772" max="773" width="9.140625" style="240"/>
    <col min="774" max="774" width="0" style="240" hidden="1" customWidth="1"/>
    <col min="775" max="1024" width="9.140625" style="240"/>
    <col min="1025" max="1025" width="39.28515625" style="240" bestFit="1" customWidth="1"/>
    <col min="1026" max="1026" width="9.140625" style="240"/>
    <col min="1027" max="1027" width="9.28515625" style="240" bestFit="1" customWidth="1"/>
    <col min="1028" max="1029" width="9.140625" style="240"/>
    <col min="1030" max="1030" width="0" style="240" hidden="1" customWidth="1"/>
    <col min="1031" max="1280" width="9.140625" style="240"/>
    <col min="1281" max="1281" width="39.28515625" style="240" bestFit="1" customWidth="1"/>
    <col min="1282" max="1282" width="9.140625" style="240"/>
    <col min="1283" max="1283" width="9.28515625" style="240" bestFit="1" customWidth="1"/>
    <col min="1284" max="1285" width="9.140625" style="240"/>
    <col min="1286" max="1286" width="0" style="240" hidden="1" customWidth="1"/>
    <col min="1287" max="1536" width="9.140625" style="240"/>
    <col min="1537" max="1537" width="39.28515625" style="240" bestFit="1" customWidth="1"/>
    <col min="1538" max="1538" width="9.140625" style="240"/>
    <col min="1539" max="1539" width="9.28515625" style="240" bestFit="1" customWidth="1"/>
    <col min="1540" max="1541" width="9.140625" style="240"/>
    <col min="1542" max="1542" width="0" style="240" hidden="1" customWidth="1"/>
    <col min="1543" max="1792" width="9.140625" style="240"/>
    <col min="1793" max="1793" width="39.28515625" style="240" bestFit="1" customWidth="1"/>
    <col min="1794" max="1794" width="9.140625" style="240"/>
    <col min="1795" max="1795" width="9.28515625" style="240" bestFit="1" customWidth="1"/>
    <col min="1796" max="1797" width="9.140625" style="240"/>
    <col min="1798" max="1798" width="0" style="240" hidden="1" customWidth="1"/>
    <col min="1799" max="2048" width="9.140625" style="240"/>
    <col min="2049" max="2049" width="39.28515625" style="240" bestFit="1" customWidth="1"/>
    <col min="2050" max="2050" width="9.140625" style="240"/>
    <col min="2051" max="2051" width="9.28515625" style="240" bestFit="1" customWidth="1"/>
    <col min="2052" max="2053" width="9.140625" style="240"/>
    <col min="2054" max="2054" width="0" style="240" hidden="1" customWidth="1"/>
    <col min="2055" max="2304" width="9.140625" style="240"/>
    <col min="2305" max="2305" width="39.28515625" style="240" bestFit="1" customWidth="1"/>
    <col min="2306" max="2306" width="9.140625" style="240"/>
    <col min="2307" max="2307" width="9.28515625" style="240" bestFit="1" customWidth="1"/>
    <col min="2308" max="2309" width="9.140625" style="240"/>
    <col min="2310" max="2310" width="0" style="240" hidden="1" customWidth="1"/>
    <col min="2311" max="2560" width="9.140625" style="240"/>
    <col min="2561" max="2561" width="39.28515625" style="240" bestFit="1" customWidth="1"/>
    <col min="2562" max="2562" width="9.140625" style="240"/>
    <col min="2563" max="2563" width="9.28515625" style="240" bestFit="1" customWidth="1"/>
    <col min="2564" max="2565" width="9.140625" style="240"/>
    <col min="2566" max="2566" width="0" style="240" hidden="1" customWidth="1"/>
    <col min="2567" max="2816" width="9.140625" style="240"/>
    <col min="2817" max="2817" width="39.28515625" style="240" bestFit="1" customWidth="1"/>
    <col min="2818" max="2818" width="9.140625" style="240"/>
    <col min="2819" max="2819" width="9.28515625" style="240" bestFit="1" customWidth="1"/>
    <col min="2820" max="2821" width="9.140625" style="240"/>
    <col min="2822" max="2822" width="0" style="240" hidden="1" customWidth="1"/>
    <col min="2823" max="3072" width="9.140625" style="240"/>
    <col min="3073" max="3073" width="39.28515625" style="240" bestFit="1" customWidth="1"/>
    <col min="3074" max="3074" width="9.140625" style="240"/>
    <col min="3075" max="3075" width="9.28515625" style="240" bestFit="1" customWidth="1"/>
    <col min="3076" max="3077" width="9.140625" style="240"/>
    <col min="3078" max="3078" width="0" style="240" hidden="1" customWidth="1"/>
    <col min="3079" max="3328" width="9.140625" style="240"/>
    <col min="3329" max="3329" width="39.28515625" style="240" bestFit="1" customWidth="1"/>
    <col min="3330" max="3330" width="9.140625" style="240"/>
    <col min="3331" max="3331" width="9.28515625" style="240" bestFit="1" customWidth="1"/>
    <col min="3332" max="3333" width="9.140625" style="240"/>
    <col min="3334" max="3334" width="0" style="240" hidden="1" customWidth="1"/>
    <col min="3335" max="3584" width="9.140625" style="240"/>
    <col min="3585" max="3585" width="39.28515625" style="240" bestFit="1" customWidth="1"/>
    <col min="3586" max="3586" width="9.140625" style="240"/>
    <col min="3587" max="3587" width="9.28515625" style="240" bestFit="1" customWidth="1"/>
    <col min="3588" max="3589" width="9.140625" style="240"/>
    <col min="3590" max="3590" width="0" style="240" hidden="1" customWidth="1"/>
    <col min="3591" max="3840" width="9.140625" style="240"/>
    <col min="3841" max="3841" width="39.28515625" style="240" bestFit="1" customWidth="1"/>
    <col min="3842" max="3842" width="9.140625" style="240"/>
    <col min="3843" max="3843" width="9.28515625" style="240" bestFit="1" customWidth="1"/>
    <col min="3844" max="3845" width="9.140625" style="240"/>
    <col min="3846" max="3846" width="0" style="240" hidden="1" customWidth="1"/>
    <col min="3847" max="4096" width="9.140625" style="240"/>
    <col min="4097" max="4097" width="39.28515625" style="240" bestFit="1" customWidth="1"/>
    <col min="4098" max="4098" width="9.140625" style="240"/>
    <col min="4099" max="4099" width="9.28515625" style="240" bestFit="1" customWidth="1"/>
    <col min="4100" max="4101" width="9.140625" style="240"/>
    <col min="4102" max="4102" width="0" style="240" hidden="1" customWidth="1"/>
    <col min="4103" max="4352" width="9.140625" style="240"/>
    <col min="4353" max="4353" width="39.28515625" style="240" bestFit="1" customWidth="1"/>
    <col min="4354" max="4354" width="9.140625" style="240"/>
    <col min="4355" max="4355" width="9.28515625" style="240" bestFit="1" customWidth="1"/>
    <col min="4356" max="4357" width="9.140625" style="240"/>
    <col min="4358" max="4358" width="0" style="240" hidden="1" customWidth="1"/>
    <col min="4359" max="4608" width="9.140625" style="240"/>
    <col min="4609" max="4609" width="39.28515625" style="240" bestFit="1" customWidth="1"/>
    <col min="4610" max="4610" width="9.140625" style="240"/>
    <col min="4611" max="4611" width="9.28515625" style="240" bestFit="1" customWidth="1"/>
    <col min="4612" max="4613" width="9.140625" style="240"/>
    <col min="4614" max="4614" width="0" style="240" hidden="1" customWidth="1"/>
    <col min="4615" max="4864" width="9.140625" style="240"/>
    <col min="4865" max="4865" width="39.28515625" style="240" bestFit="1" customWidth="1"/>
    <col min="4866" max="4866" width="9.140625" style="240"/>
    <col min="4867" max="4867" width="9.28515625" style="240" bestFit="1" customWidth="1"/>
    <col min="4868" max="4869" width="9.140625" style="240"/>
    <col min="4870" max="4870" width="0" style="240" hidden="1" customWidth="1"/>
    <col min="4871" max="5120" width="9.140625" style="240"/>
    <col min="5121" max="5121" width="39.28515625" style="240" bestFit="1" customWidth="1"/>
    <col min="5122" max="5122" width="9.140625" style="240"/>
    <col min="5123" max="5123" width="9.28515625" style="240" bestFit="1" customWidth="1"/>
    <col min="5124" max="5125" width="9.140625" style="240"/>
    <col min="5126" max="5126" width="0" style="240" hidden="1" customWidth="1"/>
    <col min="5127" max="5376" width="9.140625" style="240"/>
    <col min="5377" max="5377" width="39.28515625" style="240" bestFit="1" customWidth="1"/>
    <col min="5378" max="5378" width="9.140625" style="240"/>
    <col min="5379" max="5379" width="9.28515625" style="240" bestFit="1" customWidth="1"/>
    <col min="5380" max="5381" width="9.140625" style="240"/>
    <col min="5382" max="5382" width="0" style="240" hidden="1" customWidth="1"/>
    <col min="5383" max="5632" width="9.140625" style="240"/>
    <col min="5633" max="5633" width="39.28515625" style="240" bestFit="1" customWidth="1"/>
    <col min="5634" max="5634" width="9.140625" style="240"/>
    <col min="5635" max="5635" width="9.28515625" style="240" bestFit="1" customWidth="1"/>
    <col min="5636" max="5637" width="9.140625" style="240"/>
    <col min="5638" max="5638" width="0" style="240" hidden="1" customWidth="1"/>
    <col min="5639" max="5888" width="9.140625" style="240"/>
    <col min="5889" max="5889" width="39.28515625" style="240" bestFit="1" customWidth="1"/>
    <col min="5890" max="5890" width="9.140625" style="240"/>
    <col min="5891" max="5891" width="9.28515625" style="240" bestFit="1" customWidth="1"/>
    <col min="5892" max="5893" width="9.140625" style="240"/>
    <col min="5894" max="5894" width="0" style="240" hidden="1" customWidth="1"/>
    <col min="5895" max="6144" width="9.140625" style="240"/>
    <col min="6145" max="6145" width="39.28515625" style="240" bestFit="1" customWidth="1"/>
    <col min="6146" max="6146" width="9.140625" style="240"/>
    <col min="6147" max="6147" width="9.28515625" style="240" bestFit="1" customWidth="1"/>
    <col min="6148" max="6149" width="9.140625" style="240"/>
    <col min="6150" max="6150" width="0" style="240" hidden="1" customWidth="1"/>
    <col min="6151" max="6400" width="9.140625" style="240"/>
    <col min="6401" max="6401" width="39.28515625" style="240" bestFit="1" customWidth="1"/>
    <col min="6402" max="6402" width="9.140625" style="240"/>
    <col min="6403" max="6403" width="9.28515625" style="240" bestFit="1" customWidth="1"/>
    <col min="6404" max="6405" width="9.140625" style="240"/>
    <col min="6406" max="6406" width="0" style="240" hidden="1" customWidth="1"/>
    <col min="6407" max="6656" width="9.140625" style="240"/>
    <col min="6657" max="6657" width="39.28515625" style="240" bestFit="1" customWidth="1"/>
    <col min="6658" max="6658" width="9.140625" style="240"/>
    <col min="6659" max="6659" width="9.28515625" style="240" bestFit="1" customWidth="1"/>
    <col min="6660" max="6661" width="9.140625" style="240"/>
    <col min="6662" max="6662" width="0" style="240" hidden="1" customWidth="1"/>
    <col min="6663" max="6912" width="9.140625" style="240"/>
    <col min="6913" max="6913" width="39.28515625" style="240" bestFit="1" customWidth="1"/>
    <col min="6914" max="6914" width="9.140625" style="240"/>
    <col min="6915" max="6915" width="9.28515625" style="240" bestFit="1" customWidth="1"/>
    <col min="6916" max="6917" width="9.140625" style="240"/>
    <col min="6918" max="6918" width="0" style="240" hidden="1" customWidth="1"/>
    <col min="6919" max="7168" width="9.140625" style="240"/>
    <col min="7169" max="7169" width="39.28515625" style="240" bestFit="1" customWidth="1"/>
    <col min="7170" max="7170" width="9.140625" style="240"/>
    <col min="7171" max="7171" width="9.28515625" style="240" bestFit="1" customWidth="1"/>
    <col min="7172" max="7173" width="9.140625" style="240"/>
    <col min="7174" max="7174" width="0" style="240" hidden="1" customWidth="1"/>
    <col min="7175" max="7424" width="9.140625" style="240"/>
    <col min="7425" max="7425" width="39.28515625" style="240" bestFit="1" customWidth="1"/>
    <col min="7426" max="7426" width="9.140625" style="240"/>
    <col min="7427" max="7427" width="9.28515625" style="240" bestFit="1" customWidth="1"/>
    <col min="7428" max="7429" width="9.140625" style="240"/>
    <col min="7430" max="7430" width="0" style="240" hidden="1" customWidth="1"/>
    <col min="7431" max="7680" width="9.140625" style="240"/>
    <col min="7681" max="7681" width="39.28515625" style="240" bestFit="1" customWidth="1"/>
    <col min="7682" max="7682" width="9.140625" style="240"/>
    <col min="7683" max="7683" width="9.28515625" style="240" bestFit="1" customWidth="1"/>
    <col min="7684" max="7685" width="9.140625" style="240"/>
    <col min="7686" max="7686" width="0" style="240" hidden="1" customWidth="1"/>
    <col min="7687" max="7936" width="9.140625" style="240"/>
    <col min="7937" max="7937" width="39.28515625" style="240" bestFit="1" customWidth="1"/>
    <col min="7938" max="7938" width="9.140625" style="240"/>
    <col min="7939" max="7939" width="9.28515625" style="240" bestFit="1" customWidth="1"/>
    <col min="7940" max="7941" width="9.140625" style="240"/>
    <col min="7942" max="7942" width="0" style="240" hidden="1" customWidth="1"/>
    <col min="7943" max="8192" width="9.140625" style="240"/>
    <col min="8193" max="8193" width="39.28515625" style="240" bestFit="1" customWidth="1"/>
    <col min="8194" max="8194" width="9.140625" style="240"/>
    <col min="8195" max="8195" width="9.28515625" style="240" bestFit="1" customWidth="1"/>
    <col min="8196" max="8197" width="9.140625" style="240"/>
    <col min="8198" max="8198" width="0" style="240" hidden="1" customWidth="1"/>
    <col min="8199" max="8448" width="9.140625" style="240"/>
    <col min="8449" max="8449" width="39.28515625" style="240" bestFit="1" customWidth="1"/>
    <col min="8450" max="8450" width="9.140625" style="240"/>
    <col min="8451" max="8451" width="9.28515625" style="240" bestFit="1" customWidth="1"/>
    <col min="8452" max="8453" width="9.140625" style="240"/>
    <col min="8454" max="8454" width="0" style="240" hidden="1" customWidth="1"/>
    <col min="8455" max="8704" width="9.140625" style="240"/>
    <col min="8705" max="8705" width="39.28515625" style="240" bestFit="1" customWidth="1"/>
    <col min="8706" max="8706" width="9.140625" style="240"/>
    <col min="8707" max="8707" width="9.28515625" style="240" bestFit="1" customWidth="1"/>
    <col min="8708" max="8709" width="9.140625" style="240"/>
    <col min="8710" max="8710" width="0" style="240" hidden="1" customWidth="1"/>
    <col min="8711" max="8960" width="9.140625" style="240"/>
    <col min="8961" max="8961" width="39.28515625" style="240" bestFit="1" customWidth="1"/>
    <col min="8962" max="8962" width="9.140625" style="240"/>
    <col min="8963" max="8963" width="9.28515625" style="240" bestFit="1" customWidth="1"/>
    <col min="8964" max="8965" width="9.140625" style="240"/>
    <col min="8966" max="8966" width="0" style="240" hidden="1" customWidth="1"/>
    <col min="8967" max="9216" width="9.140625" style="240"/>
    <col min="9217" max="9217" width="39.28515625" style="240" bestFit="1" customWidth="1"/>
    <col min="9218" max="9218" width="9.140625" style="240"/>
    <col min="9219" max="9219" width="9.28515625" style="240" bestFit="1" customWidth="1"/>
    <col min="9220" max="9221" width="9.140625" style="240"/>
    <col min="9222" max="9222" width="0" style="240" hidden="1" customWidth="1"/>
    <col min="9223" max="9472" width="9.140625" style="240"/>
    <col min="9473" max="9473" width="39.28515625" style="240" bestFit="1" customWidth="1"/>
    <col min="9474" max="9474" width="9.140625" style="240"/>
    <col min="9475" max="9475" width="9.28515625" style="240" bestFit="1" customWidth="1"/>
    <col min="9476" max="9477" width="9.140625" style="240"/>
    <col min="9478" max="9478" width="0" style="240" hidden="1" customWidth="1"/>
    <col min="9479" max="9728" width="9.140625" style="240"/>
    <col min="9729" max="9729" width="39.28515625" style="240" bestFit="1" customWidth="1"/>
    <col min="9730" max="9730" width="9.140625" style="240"/>
    <col min="9731" max="9731" width="9.28515625" style="240" bestFit="1" customWidth="1"/>
    <col min="9732" max="9733" width="9.140625" style="240"/>
    <col min="9734" max="9734" width="0" style="240" hidden="1" customWidth="1"/>
    <col min="9735" max="9984" width="9.140625" style="240"/>
    <col min="9985" max="9985" width="39.28515625" style="240" bestFit="1" customWidth="1"/>
    <col min="9986" max="9986" width="9.140625" style="240"/>
    <col min="9987" max="9987" width="9.28515625" style="240" bestFit="1" customWidth="1"/>
    <col min="9988" max="9989" width="9.140625" style="240"/>
    <col min="9990" max="9990" width="0" style="240" hidden="1" customWidth="1"/>
    <col min="9991" max="10240" width="9.140625" style="240"/>
    <col min="10241" max="10241" width="39.28515625" style="240" bestFit="1" customWidth="1"/>
    <col min="10242" max="10242" width="9.140625" style="240"/>
    <col min="10243" max="10243" width="9.28515625" style="240" bestFit="1" customWidth="1"/>
    <col min="10244" max="10245" width="9.140625" style="240"/>
    <col min="10246" max="10246" width="0" style="240" hidden="1" customWidth="1"/>
    <col min="10247" max="10496" width="9.140625" style="240"/>
    <col min="10497" max="10497" width="39.28515625" style="240" bestFit="1" customWidth="1"/>
    <col min="10498" max="10498" width="9.140625" style="240"/>
    <col min="10499" max="10499" width="9.28515625" style="240" bestFit="1" customWidth="1"/>
    <col min="10500" max="10501" width="9.140625" style="240"/>
    <col min="10502" max="10502" width="0" style="240" hidden="1" customWidth="1"/>
    <col min="10503" max="10752" width="9.140625" style="240"/>
    <col min="10753" max="10753" width="39.28515625" style="240" bestFit="1" customWidth="1"/>
    <col min="10754" max="10754" width="9.140625" style="240"/>
    <col min="10755" max="10755" width="9.28515625" style="240" bestFit="1" customWidth="1"/>
    <col min="10756" max="10757" width="9.140625" style="240"/>
    <col min="10758" max="10758" width="0" style="240" hidden="1" customWidth="1"/>
    <col min="10759" max="11008" width="9.140625" style="240"/>
    <col min="11009" max="11009" width="39.28515625" style="240" bestFit="1" customWidth="1"/>
    <col min="11010" max="11010" width="9.140625" style="240"/>
    <col min="11011" max="11011" width="9.28515625" style="240" bestFit="1" customWidth="1"/>
    <col min="11012" max="11013" width="9.140625" style="240"/>
    <col min="11014" max="11014" width="0" style="240" hidden="1" customWidth="1"/>
    <col min="11015" max="11264" width="9.140625" style="240"/>
    <col min="11265" max="11265" width="39.28515625" style="240" bestFit="1" customWidth="1"/>
    <col min="11266" max="11266" width="9.140625" style="240"/>
    <col min="11267" max="11267" width="9.28515625" style="240" bestFit="1" customWidth="1"/>
    <col min="11268" max="11269" width="9.140625" style="240"/>
    <col min="11270" max="11270" width="0" style="240" hidden="1" customWidth="1"/>
    <col min="11271" max="11520" width="9.140625" style="240"/>
    <col min="11521" max="11521" width="39.28515625" style="240" bestFit="1" customWidth="1"/>
    <col min="11522" max="11522" width="9.140625" style="240"/>
    <col min="11523" max="11523" width="9.28515625" style="240" bestFit="1" customWidth="1"/>
    <col min="11524" max="11525" width="9.140625" style="240"/>
    <col min="11526" max="11526" width="0" style="240" hidden="1" customWidth="1"/>
    <col min="11527" max="11776" width="9.140625" style="240"/>
    <col min="11777" max="11777" width="39.28515625" style="240" bestFit="1" customWidth="1"/>
    <col min="11778" max="11778" width="9.140625" style="240"/>
    <col min="11779" max="11779" width="9.28515625" style="240" bestFit="1" customWidth="1"/>
    <col min="11780" max="11781" width="9.140625" style="240"/>
    <col min="11782" max="11782" width="0" style="240" hidden="1" customWidth="1"/>
    <col min="11783" max="12032" width="9.140625" style="240"/>
    <col min="12033" max="12033" width="39.28515625" style="240" bestFit="1" customWidth="1"/>
    <col min="12034" max="12034" width="9.140625" style="240"/>
    <col min="12035" max="12035" width="9.28515625" style="240" bestFit="1" customWidth="1"/>
    <col min="12036" max="12037" width="9.140625" style="240"/>
    <col min="12038" max="12038" width="0" style="240" hidden="1" customWidth="1"/>
    <col min="12039" max="12288" width="9.140625" style="240"/>
    <col min="12289" max="12289" width="39.28515625" style="240" bestFit="1" customWidth="1"/>
    <col min="12290" max="12290" width="9.140625" style="240"/>
    <col min="12291" max="12291" width="9.28515625" style="240" bestFit="1" customWidth="1"/>
    <col min="12292" max="12293" width="9.140625" style="240"/>
    <col min="12294" max="12294" width="0" style="240" hidden="1" customWidth="1"/>
    <col min="12295" max="12544" width="9.140625" style="240"/>
    <col min="12545" max="12545" width="39.28515625" style="240" bestFit="1" customWidth="1"/>
    <col min="12546" max="12546" width="9.140625" style="240"/>
    <col min="12547" max="12547" width="9.28515625" style="240" bestFit="1" customWidth="1"/>
    <col min="12548" max="12549" width="9.140625" style="240"/>
    <col min="12550" max="12550" width="0" style="240" hidden="1" customWidth="1"/>
    <col min="12551" max="12800" width="9.140625" style="240"/>
    <col min="12801" max="12801" width="39.28515625" style="240" bestFit="1" customWidth="1"/>
    <col min="12802" max="12802" width="9.140625" style="240"/>
    <col min="12803" max="12803" width="9.28515625" style="240" bestFit="1" customWidth="1"/>
    <col min="12804" max="12805" width="9.140625" style="240"/>
    <col min="12806" max="12806" width="0" style="240" hidden="1" customWidth="1"/>
    <col min="12807" max="13056" width="9.140625" style="240"/>
    <col min="13057" max="13057" width="39.28515625" style="240" bestFit="1" customWidth="1"/>
    <col min="13058" max="13058" width="9.140625" style="240"/>
    <col min="13059" max="13059" width="9.28515625" style="240" bestFit="1" customWidth="1"/>
    <col min="13060" max="13061" width="9.140625" style="240"/>
    <col min="13062" max="13062" width="0" style="240" hidden="1" customWidth="1"/>
    <col min="13063" max="13312" width="9.140625" style="240"/>
    <col min="13313" max="13313" width="39.28515625" style="240" bestFit="1" customWidth="1"/>
    <col min="13314" max="13314" width="9.140625" style="240"/>
    <col min="13315" max="13315" width="9.28515625" style="240" bestFit="1" customWidth="1"/>
    <col min="13316" max="13317" width="9.140625" style="240"/>
    <col min="13318" max="13318" width="0" style="240" hidden="1" customWidth="1"/>
    <col min="13319" max="13568" width="9.140625" style="240"/>
    <col min="13569" max="13569" width="39.28515625" style="240" bestFit="1" customWidth="1"/>
    <col min="13570" max="13570" width="9.140625" style="240"/>
    <col min="13571" max="13571" width="9.28515625" style="240" bestFit="1" customWidth="1"/>
    <col min="13572" max="13573" width="9.140625" style="240"/>
    <col min="13574" max="13574" width="0" style="240" hidden="1" customWidth="1"/>
    <col min="13575" max="13824" width="9.140625" style="240"/>
    <col min="13825" max="13825" width="39.28515625" style="240" bestFit="1" customWidth="1"/>
    <col min="13826" max="13826" width="9.140625" style="240"/>
    <col min="13827" max="13827" width="9.28515625" style="240" bestFit="1" customWidth="1"/>
    <col min="13828" max="13829" width="9.140625" style="240"/>
    <col min="13830" max="13830" width="0" style="240" hidden="1" customWidth="1"/>
    <col min="13831" max="14080" width="9.140625" style="240"/>
    <col min="14081" max="14081" width="39.28515625" style="240" bestFit="1" customWidth="1"/>
    <col min="14082" max="14082" width="9.140625" style="240"/>
    <col min="14083" max="14083" width="9.28515625" style="240" bestFit="1" customWidth="1"/>
    <col min="14084" max="14085" width="9.140625" style="240"/>
    <col min="14086" max="14086" width="0" style="240" hidden="1" customWidth="1"/>
    <col min="14087" max="14336" width="9.140625" style="240"/>
    <col min="14337" max="14337" width="39.28515625" style="240" bestFit="1" customWidth="1"/>
    <col min="14338" max="14338" width="9.140625" style="240"/>
    <col min="14339" max="14339" width="9.28515625" style="240" bestFit="1" customWidth="1"/>
    <col min="14340" max="14341" width="9.140625" style="240"/>
    <col min="14342" max="14342" width="0" style="240" hidden="1" customWidth="1"/>
    <col min="14343" max="14592" width="9.140625" style="240"/>
    <col min="14593" max="14593" width="39.28515625" style="240" bestFit="1" customWidth="1"/>
    <col min="14594" max="14594" width="9.140625" style="240"/>
    <col min="14595" max="14595" width="9.28515625" style="240" bestFit="1" customWidth="1"/>
    <col min="14596" max="14597" width="9.140625" style="240"/>
    <col min="14598" max="14598" width="0" style="240" hidden="1" customWidth="1"/>
    <col min="14599" max="14848" width="9.140625" style="240"/>
    <col min="14849" max="14849" width="39.28515625" style="240" bestFit="1" customWidth="1"/>
    <col min="14850" max="14850" width="9.140625" style="240"/>
    <col min="14851" max="14851" width="9.28515625" style="240" bestFit="1" customWidth="1"/>
    <col min="14852" max="14853" width="9.140625" style="240"/>
    <col min="14854" max="14854" width="0" style="240" hidden="1" customWidth="1"/>
    <col min="14855" max="15104" width="9.140625" style="240"/>
    <col min="15105" max="15105" width="39.28515625" style="240" bestFit="1" customWidth="1"/>
    <col min="15106" max="15106" width="9.140625" style="240"/>
    <col min="15107" max="15107" width="9.28515625" style="240" bestFit="1" customWidth="1"/>
    <col min="15108" max="15109" width="9.140625" style="240"/>
    <col min="15110" max="15110" width="0" style="240" hidden="1" customWidth="1"/>
    <col min="15111" max="15360" width="9.140625" style="240"/>
    <col min="15361" max="15361" width="39.28515625" style="240" bestFit="1" customWidth="1"/>
    <col min="15362" max="15362" width="9.140625" style="240"/>
    <col min="15363" max="15363" width="9.28515625" style="240" bestFit="1" customWidth="1"/>
    <col min="15364" max="15365" width="9.140625" style="240"/>
    <col min="15366" max="15366" width="0" style="240" hidden="1" customWidth="1"/>
    <col min="15367" max="15616" width="9.140625" style="240"/>
    <col min="15617" max="15617" width="39.28515625" style="240" bestFit="1" customWidth="1"/>
    <col min="15618" max="15618" width="9.140625" style="240"/>
    <col min="15619" max="15619" width="9.28515625" style="240" bestFit="1" customWidth="1"/>
    <col min="15620" max="15621" width="9.140625" style="240"/>
    <col min="15622" max="15622" width="0" style="240" hidden="1" customWidth="1"/>
    <col min="15623" max="15872" width="9.140625" style="240"/>
    <col min="15873" max="15873" width="39.28515625" style="240" bestFit="1" customWidth="1"/>
    <col min="15874" max="15874" width="9.140625" style="240"/>
    <col min="15875" max="15875" width="9.28515625" style="240" bestFit="1" customWidth="1"/>
    <col min="15876" max="15877" width="9.140625" style="240"/>
    <col min="15878" max="15878" width="0" style="240" hidden="1" customWidth="1"/>
    <col min="15879" max="16128" width="9.140625" style="240"/>
    <col min="16129" max="16129" width="39.28515625" style="240" bestFit="1" customWidth="1"/>
    <col min="16130" max="16130" width="9.140625" style="240"/>
    <col min="16131" max="16131" width="9.28515625" style="240" bestFit="1" customWidth="1"/>
    <col min="16132" max="16133" width="9.140625" style="240"/>
    <col min="16134" max="16134" width="0" style="240" hidden="1" customWidth="1"/>
    <col min="16135" max="16384" width="9.140625" style="240"/>
  </cols>
  <sheetData>
    <row r="1" spans="1:4">
      <c r="A1" s="237" t="s">
        <v>6</v>
      </c>
      <c r="B1" s="238" t="s">
        <v>1195</v>
      </c>
      <c r="C1" s="238" t="s">
        <v>1196</v>
      </c>
      <c r="D1" s="239"/>
    </row>
    <row r="2" spans="1:4">
      <c r="A2" s="241" t="s">
        <v>1197</v>
      </c>
      <c r="B2" s="242"/>
      <c r="C2" s="242"/>
      <c r="D2" s="239"/>
    </row>
    <row r="3" spans="1:4">
      <c r="A3" s="243" t="s">
        <v>32</v>
      </c>
      <c r="B3" s="244">
        <f>('SO01 05 Pol'!E34)</f>
        <v>0</v>
      </c>
      <c r="C3" s="244"/>
      <c r="D3" s="239"/>
    </row>
    <row r="4" spans="1:4">
      <c r="A4" s="243" t="s">
        <v>1198</v>
      </c>
      <c r="B4" s="244">
        <f>B3 * Parametry!B16 / 100</f>
        <v>0</v>
      </c>
      <c r="C4" s="244">
        <f>B3 * Parametry!B17 / 100</f>
        <v>0</v>
      </c>
      <c r="D4" s="239"/>
    </row>
    <row r="5" spans="1:4">
      <c r="A5" s="243" t="s">
        <v>1199</v>
      </c>
      <c r="B5" s="244"/>
      <c r="C5" s="244">
        <f>('SO01 05 Pol'!E198) + 0</f>
        <v>0</v>
      </c>
      <c r="D5" s="239"/>
    </row>
    <row r="6" spans="1:4">
      <c r="A6" s="243" t="s">
        <v>1200</v>
      </c>
      <c r="B6" s="244"/>
      <c r="C6" s="244">
        <f>('SO01 05 Pol'!G34) + ('SO01 05 Pol'!G198) + 0</f>
        <v>0</v>
      </c>
      <c r="D6" s="239"/>
    </row>
    <row r="7" spans="1:4">
      <c r="A7" s="245" t="s">
        <v>1201</v>
      </c>
      <c r="B7" s="246">
        <f>B3 + B4</f>
        <v>0</v>
      </c>
      <c r="C7" s="246">
        <f>C3 + C4 + C5 + C6</f>
        <v>0</v>
      </c>
      <c r="D7" s="239"/>
    </row>
    <row r="8" spans="1:4">
      <c r="A8" s="243" t="s">
        <v>1202</v>
      </c>
      <c r="B8" s="244"/>
      <c r="C8" s="244">
        <f>(C5 + C6) * Parametry!B18 / 100</f>
        <v>0</v>
      </c>
      <c r="D8" s="239"/>
    </row>
    <row r="9" spans="1:4">
      <c r="A9" s="243" t="s">
        <v>142</v>
      </c>
      <c r="B9" s="244"/>
      <c r="C9" s="244">
        <f>0 + 0</f>
        <v>0</v>
      </c>
      <c r="D9" s="239"/>
    </row>
    <row r="10" spans="1:4">
      <c r="A10" s="243" t="s">
        <v>82</v>
      </c>
      <c r="B10" s="244"/>
      <c r="C10" s="244">
        <f>('SO01 05 Pol'!E212) + ('SO01 05 Pol'!G212)</f>
        <v>0</v>
      </c>
      <c r="D10" s="239"/>
    </row>
    <row r="11" spans="1:4">
      <c r="A11" s="243" t="s">
        <v>1203</v>
      </c>
      <c r="B11" s="244"/>
      <c r="C11" s="244">
        <f>(C9 + C10) * Parametry!B19 / 100</f>
        <v>0</v>
      </c>
      <c r="D11" s="239"/>
    </row>
    <row r="12" spans="1:4">
      <c r="A12" s="245" t="s">
        <v>1204</v>
      </c>
      <c r="B12" s="246">
        <f>B7</f>
        <v>0</v>
      </c>
      <c r="C12" s="246">
        <f>C7 + C8 + C9 + C10 + C11</f>
        <v>0</v>
      </c>
      <c r="D12" s="239"/>
    </row>
    <row r="13" spans="1:4">
      <c r="A13" s="243" t="s">
        <v>1205</v>
      </c>
      <c r="B13" s="244"/>
      <c r="C13" s="244">
        <f>(B12 + C12) * Parametry!B20 / 100</f>
        <v>0</v>
      </c>
      <c r="D13" s="239"/>
    </row>
    <row r="14" spans="1:4">
      <c r="A14" s="243" t="s">
        <v>1206</v>
      </c>
      <c r="B14" s="244"/>
      <c r="C14" s="244">
        <f>(B12 + C12) * Parametry!B21 / 100</f>
        <v>0</v>
      </c>
      <c r="D14" s="239"/>
    </row>
    <row r="15" spans="1:4">
      <c r="A15" s="243" t="s">
        <v>1207</v>
      </c>
      <c r="B15" s="244"/>
      <c r="C15" s="244">
        <f>(B7 + C7) * Parametry!B22 / 100</f>
        <v>0</v>
      </c>
      <c r="D15" s="239"/>
    </row>
    <row r="16" spans="1:4">
      <c r="A16" s="241" t="s">
        <v>1208</v>
      </c>
      <c r="B16" s="242"/>
      <c r="C16" s="242">
        <f>B12 + C12 + C13 + C14 + C15</f>
        <v>0</v>
      </c>
      <c r="D16" s="239"/>
    </row>
    <row r="17" spans="1:4">
      <c r="A17" s="243" t="s">
        <v>1057</v>
      </c>
      <c r="B17" s="244"/>
      <c r="C17" s="244"/>
      <c r="D17" s="239"/>
    </row>
    <row r="18" spans="1:4">
      <c r="A18" s="241" t="s">
        <v>29</v>
      </c>
      <c r="B18" s="242"/>
      <c r="C18" s="242"/>
      <c r="D18" s="239"/>
    </row>
    <row r="19" spans="1:4">
      <c r="A19" s="243" t="s">
        <v>1209</v>
      </c>
      <c r="B19" s="244"/>
      <c r="C19" s="244">
        <f>C12 * Parametry!B23 / 100</f>
        <v>0</v>
      </c>
      <c r="D19" s="239"/>
    </row>
    <row r="20" spans="1:4">
      <c r="A20" s="243" t="s">
        <v>1210</v>
      </c>
      <c r="B20" s="244"/>
      <c r="C20" s="244">
        <f>C12 * Parametry!B24 / 100</f>
        <v>0</v>
      </c>
      <c r="D20" s="239"/>
    </row>
    <row r="21" spans="1:4">
      <c r="A21" s="241" t="s">
        <v>1211</v>
      </c>
      <c r="B21" s="242"/>
      <c r="C21" s="242">
        <f>C19 + C20</f>
        <v>0</v>
      </c>
      <c r="D21" s="239"/>
    </row>
    <row r="22" spans="1:4">
      <c r="A22" s="243" t="s">
        <v>1212</v>
      </c>
      <c r="B22" s="244"/>
      <c r="C22" s="244">
        <f>Parametry!B25 * Parametry!B28 * (C16 * Parametry!B27)^Parametry!B26</f>
        <v>0</v>
      </c>
      <c r="D22" s="239"/>
    </row>
    <row r="23" spans="1:4">
      <c r="A23" s="243" t="s">
        <v>1057</v>
      </c>
      <c r="B23" s="244"/>
      <c r="C23" s="244"/>
      <c r="D23" s="239"/>
    </row>
    <row r="24" spans="1:4">
      <c r="A24" s="247" t="s">
        <v>1213</v>
      </c>
      <c r="B24" s="248"/>
      <c r="C24" s="248">
        <f>C16 + C21 + C22</f>
        <v>0</v>
      </c>
      <c r="D24" s="239"/>
    </row>
    <row r="25" spans="1:4">
      <c r="A25" s="243" t="s">
        <v>1057</v>
      </c>
      <c r="B25" s="244"/>
      <c r="C25" s="244"/>
      <c r="D25" s="239"/>
    </row>
    <row r="26" spans="1:4">
      <c r="A26" s="243" t="s">
        <v>1214</v>
      </c>
      <c r="B26" s="244"/>
      <c r="C26" s="244">
        <f>C24 * Parametry!B29 / 100</f>
        <v>0</v>
      </c>
      <c r="D26" s="239"/>
    </row>
    <row r="27" spans="1:4">
      <c r="A27" s="243" t="s">
        <v>1214</v>
      </c>
      <c r="B27" s="244"/>
      <c r="C27" s="244">
        <f>C24 * Parametry!B30 / 100</f>
        <v>0</v>
      </c>
      <c r="D27" s="239"/>
    </row>
    <row r="28" spans="1:4">
      <c r="A28" s="241" t="s">
        <v>1215</v>
      </c>
      <c r="B28" s="249" t="s">
        <v>1216</v>
      </c>
      <c r="C28" s="249" t="s">
        <v>33</v>
      </c>
      <c r="D28" s="239"/>
    </row>
    <row r="29" spans="1:4">
      <c r="A29" s="243" t="s">
        <v>1073</v>
      </c>
      <c r="B29" s="244">
        <f>('SO01 05 Pol'!E34)</f>
        <v>0</v>
      </c>
      <c r="C29" s="244">
        <f>('SO01 05 Pol'!G34)</f>
        <v>0</v>
      </c>
      <c r="D29" s="239"/>
    </row>
    <row r="30" spans="1:4">
      <c r="A30" s="243" t="s">
        <v>1217</v>
      </c>
      <c r="B30" s="244">
        <f>('SO01 05 Pol'!E24)</f>
        <v>0</v>
      </c>
      <c r="C30" s="244">
        <f>('SO01 05 Pol'!G24)</f>
        <v>0</v>
      </c>
      <c r="D30" s="239"/>
    </row>
    <row r="31" spans="1:4">
      <c r="A31" s="243" t="s">
        <v>150</v>
      </c>
      <c r="B31" s="244">
        <f>('SO01 05 Pol'!E198)</f>
        <v>0</v>
      </c>
      <c r="C31" s="244">
        <f>('SO01 05 Pol'!G198)</f>
        <v>0</v>
      </c>
      <c r="D31" s="239"/>
    </row>
    <row r="32" spans="1:4">
      <c r="A32" s="243" t="s">
        <v>82</v>
      </c>
      <c r="B32" s="244">
        <f>('SO01 05 Pol'!E212)</f>
        <v>0</v>
      </c>
      <c r="C32" s="244">
        <f>('SO01 05 Pol'!G212)</f>
        <v>0</v>
      </c>
      <c r="D32" s="239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4CEA0-CFD3-4279-A4DC-1E39442D1B11}">
  <dimension ref="A1:C33"/>
  <sheetViews>
    <sheetView workbookViewId="0"/>
  </sheetViews>
  <sheetFormatPr defaultRowHeight="15"/>
  <cols>
    <col min="1" max="1" width="28.42578125" style="250" bestFit="1" customWidth="1"/>
    <col min="2" max="2" width="63.42578125" style="250" bestFit="1" customWidth="1"/>
    <col min="3" max="3" width="9.140625" style="240"/>
    <col min="4" max="4" width="0" style="240" hidden="1" customWidth="1"/>
    <col min="5" max="256" width="9.140625" style="240"/>
    <col min="257" max="257" width="28.42578125" style="240" bestFit="1" customWidth="1"/>
    <col min="258" max="258" width="63.42578125" style="240" bestFit="1" customWidth="1"/>
    <col min="259" max="259" width="9.140625" style="240"/>
    <col min="260" max="260" width="0" style="240" hidden="1" customWidth="1"/>
    <col min="261" max="512" width="9.140625" style="240"/>
    <col min="513" max="513" width="28.42578125" style="240" bestFit="1" customWidth="1"/>
    <col min="514" max="514" width="63.42578125" style="240" bestFit="1" customWidth="1"/>
    <col min="515" max="515" width="9.140625" style="240"/>
    <col min="516" max="516" width="0" style="240" hidden="1" customWidth="1"/>
    <col min="517" max="768" width="9.140625" style="240"/>
    <col min="769" max="769" width="28.42578125" style="240" bestFit="1" customWidth="1"/>
    <col min="770" max="770" width="63.42578125" style="240" bestFit="1" customWidth="1"/>
    <col min="771" max="771" width="9.140625" style="240"/>
    <col min="772" max="772" width="0" style="240" hidden="1" customWidth="1"/>
    <col min="773" max="1024" width="9.140625" style="240"/>
    <col min="1025" max="1025" width="28.42578125" style="240" bestFit="1" customWidth="1"/>
    <col min="1026" max="1026" width="63.42578125" style="240" bestFit="1" customWidth="1"/>
    <col min="1027" max="1027" width="9.140625" style="240"/>
    <col min="1028" max="1028" width="0" style="240" hidden="1" customWidth="1"/>
    <col min="1029" max="1280" width="9.140625" style="240"/>
    <col min="1281" max="1281" width="28.42578125" style="240" bestFit="1" customWidth="1"/>
    <col min="1282" max="1282" width="63.42578125" style="240" bestFit="1" customWidth="1"/>
    <col min="1283" max="1283" width="9.140625" style="240"/>
    <col min="1284" max="1284" width="0" style="240" hidden="1" customWidth="1"/>
    <col min="1285" max="1536" width="9.140625" style="240"/>
    <col min="1537" max="1537" width="28.42578125" style="240" bestFit="1" customWidth="1"/>
    <col min="1538" max="1538" width="63.42578125" style="240" bestFit="1" customWidth="1"/>
    <col min="1539" max="1539" width="9.140625" style="240"/>
    <col min="1540" max="1540" width="0" style="240" hidden="1" customWidth="1"/>
    <col min="1541" max="1792" width="9.140625" style="240"/>
    <col min="1793" max="1793" width="28.42578125" style="240" bestFit="1" customWidth="1"/>
    <col min="1794" max="1794" width="63.42578125" style="240" bestFit="1" customWidth="1"/>
    <col min="1795" max="1795" width="9.140625" style="240"/>
    <col min="1796" max="1796" width="0" style="240" hidden="1" customWidth="1"/>
    <col min="1797" max="2048" width="9.140625" style="240"/>
    <col min="2049" max="2049" width="28.42578125" style="240" bestFit="1" customWidth="1"/>
    <col min="2050" max="2050" width="63.42578125" style="240" bestFit="1" customWidth="1"/>
    <col min="2051" max="2051" width="9.140625" style="240"/>
    <col min="2052" max="2052" width="0" style="240" hidden="1" customWidth="1"/>
    <col min="2053" max="2304" width="9.140625" style="240"/>
    <col min="2305" max="2305" width="28.42578125" style="240" bestFit="1" customWidth="1"/>
    <col min="2306" max="2306" width="63.42578125" style="240" bestFit="1" customWidth="1"/>
    <col min="2307" max="2307" width="9.140625" style="240"/>
    <col min="2308" max="2308" width="0" style="240" hidden="1" customWidth="1"/>
    <col min="2309" max="2560" width="9.140625" style="240"/>
    <col min="2561" max="2561" width="28.42578125" style="240" bestFit="1" customWidth="1"/>
    <col min="2562" max="2562" width="63.42578125" style="240" bestFit="1" customWidth="1"/>
    <col min="2563" max="2563" width="9.140625" style="240"/>
    <col min="2564" max="2564" width="0" style="240" hidden="1" customWidth="1"/>
    <col min="2565" max="2816" width="9.140625" style="240"/>
    <col min="2817" max="2817" width="28.42578125" style="240" bestFit="1" customWidth="1"/>
    <col min="2818" max="2818" width="63.42578125" style="240" bestFit="1" customWidth="1"/>
    <col min="2819" max="2819" width="9.140625" style="240"/>
    <col min="2820" max="2820" width="0" style="240" hidden="1" customWidth="1"/>
    <col min="2821" max="3072" width="9.140625" style="240"/>
    <col min="3073" max="3073" width="28.42578125" style="240" bestFit="1" customWidth="1"/>
    <col min="3074" max="3074" width="63.42578125" style="240" bestFit="1" customWidth="1"/>
    <col min="3075" max="3075" width="9.140625" style="240"/>
    <col min="3076" max="3076" width="0" style="240" hidden="1" customWidth="1"/>
    <col min="3077" max="3328" width="9.140625" style="240"/>
    <col min="3329" max="3329" width="28.42578125" style="240" bestFit="1" customWidth="1"/>
    <col min="3330" max="3330" width="63.42578125" style="240" bestFit="1" customWidth="1"/>
    <col min="3331" max="3331" width="9.140625" style="240"/>
    <col min="3332" max="3332" width="0" style="240" hidden="1" customWidth="1"/>
    <col min="3333" max="3584" width="9.140625" style="240"/>
    <col min="3585" max="3585" width="28.42578125" style="240" bestFit="1" customWidth="1"/>
    <col min="3586" max="3586" width="63.42578125" style="240" bestFit="1" customWidth="1"/>
    <col min="3587" max="3587" width="9.140625" style="240"/>
    <col min="3588" max="3588" width="0" style="240" hidden="1" customWidth="1"/>
    <col min="3589" max="3840" width="9.140625" style="240"/>
    <col min="3841" max="3841" width="28.42578125" style="240" bestFit="1" customWidth="1"/>
    <col min="3842" max="3842" width="63.42578125" style="240" bestFit="1" customWidth="1"/>
    <col min="3843" max="3843" width="9.140625" style="240"/>
    <col min="3844" max="3844" width="0" style="240" hidden="1" customWidth="1"/>
    <col min="3845" max="4096" width="9.140625" style="240"/>
    <col min="4097" max="4097" width="28.42578125" style="240" bestFit="1" customWidth="1"/>
    <col min="4098" max="4098" width="63.42578125" style="240" bestFit="1" customWidth="1"/>
    <col min="4099" max="4099" width="9.140625" style="240"/>
    <col min="4100" max="4100" width="0" style="240" hidden="1" customWidth="1"/>
    <col min="4101" max="4352" width="9.140625" style="240"/>
    <col min="4353" max="4353" width="28.42578125" style="240" bestFit="1" customWidth="1"/>
    <col min="4354" max="4354" width="63.42578125" style="240" bestFit="1" customWidth="1"/>
    <col min="4355" max="4355" width="9.140625" style="240"/>
    <col min="4356" max="4356" width="0" style="240" hidden="1" customWidth="1"/>
    <col min="4357" max="4608" width="9.140625" style="240"/>
    <col min="4609" max="4609" width="28.42578125" style="240" bestFit="1" customWidth="1"/>
    <col min="4610" max="4610" width="63.42578125" style="240" bestFit="1" customWidth="1"/>
    <col min="4611" max="4611" width="9.140625" style="240"/>
    <col min="4612" max="4612" width="0" style="240" hidden="1" customWidth="1"/>
    <col min="4613" max="4864" width="9.140625" style="240"/>
    <col min="4865" max="4865" width="28.42578125" style="240" bestFit="1" customWidth="1"/>
    <col min="4866" max="4866" width="63.42578125" style="240" bestFit="1" customWidth="1"/>
    <col min="4867" max="4867" width="9.140625" style="240"/>
    <col min="4868" max="4868" width="0" style="240" hidden="1" customWidth="1"/>
    <col min="4869" max="5120" width="9.140625" style="240"/>
    <col min="5121" max="5121" width="28.42578125" style="240" bestFit="1" customWidth="1"/>
    <col min="5122" max="5122" width="63.42578125" style="240" bestFit="1" customWidth="1"/>
    <col min="5123" max="5123" width="9.140625" style="240"/>
    <col min="5124" max="5124" width="0" style="240" hidden="1" customWidth="1"/>
    <col min="5125" max="5376" width="9.140625" style="240"/>
    <col min="5377" max="5377" width="28.42578125" style="240" bestFit="1" customWidth="1"/>
    <col min="5378" max="5378" width="63.42578125" style="240" bestFit="1" customWidth="1"/>
    <col min="5379" max="5379" width="9.140625" style="240"/>
    <col min="5380" max="5380" width="0" style="240" hidden="1" customWidth="1"/>
    <col min="5381" max="5632" width="9.140625" style="240"/>
    <col min="5633" max="5633" width="28.42578125" style="240" bestFit="1" customWidth="1"/>
    <col min="5634" max="5634" width="63.42578125" style="240" bestFit="1" customWidth="1"/>
    <col min="5635" max="5635" width="9.140625" style="240"/>
    <col min="5636" max="5636" width="0" style="240" hidden="1" customWidth="1"/>
    <col min="5637" max="5888" width="9.140625" style="240"/>
    <col min="5889" max="5889" width="28.42578125" style="240" bestFit="1" customWidth="1"/>
    <col min="5890" max="5890" width="63.42578125" style="240" bestFit="1" customWidth="1"/>
    <col min="5891" max="5891" width="9.140625" style="240"/>
    <col min="5892" max="5892" width="0" style="240" hidden="1" customWidth="1"/>
    <col min="5893" max="6144" width="9.140625" style="240"/>
    <col min="6145" max="6145" width="28.42578125" style="240" bestFit="1" customWidth="1"/>
    <col min="6146" max="6146" width="63.42578125" style="240" bestFit="1" customWidth="1"/>
    <col min="6147" max="6147" width="9.140625" style="240"/>
    <col min="6148" max="6148" width="0" style="240" hidden="1" customWidth="1"/>
    <col min="6149" max="6400" width="9.140625" style="240"/>
    <col min="6401" max="6401" width="28.42578125" style="240" bestFit="1" customWidth="1"/>
    <col min="6402" max="6402" width="63.42578125" style="240" bestFit="1" customWidth="1"/>
    <col min="6403" max="6403" width="9.140625" style="240"/>
    <col min="6404" max="6404" width="0" style="240" hidden="1" customWidth="1"/>
    <col min="6405" max="6656" width="9.140625" style="240"/>
    <col min="6657" max="6657" width="28.42578125" style="240" bestFit="1" customWidth="1"/>
    <col min="6658" max="6658" width="63.42578125" style="240" bestFit="1" customWidth="1"/>
    <col min="6659" max="6659" width="9.140625" style="240"/>
    <col min="6660" max="6660" width="0" style="240" hidden="1" customWidth="1"/>
    <col min="6661" max="6912" width="9.140625" style="240"/>
    <col min="6913" max="6913" width="28.42578125" style="240" bestFit="1" customWidth="1"/>
    <col min="6914" max="6914" width="63.42578125" style="240" bestFit="1" customWidth="1"/>
    <col min="6915" max="6915" width="9.140625" style="240"/>
    <col min="6916" max="6916" width="0" style="240" hidden="1" customWidth="1"/>
    <col min="6917" max="7168" width="9.140625" style="240"/>
    <col min="7169" max="7169" width="28.42578125" style="240" bestFit="1" customWidth="1"/>
    <col min="7170" max="7170" width="63.42578125" style="240" bestFit="1" customWidth="1"/>
    <col min="7171" max="7171" width="9.140625" style="240"/>
    <col min="7172" max="7172" width="0" style="240" hidden="1" customWidth="1"/>
    <col min="7173" max="7424" width="9.140625" style="240"/>
    <col min="7425" max="7425" width="28.42578125" style="240" bestFit="1" customWidth="1"/>
    <col min="7426" max="7426" width="63.42578125" style="240" bestFit="1" customWidth="1"/>
    <col min="7427" max="7427" width="9.140625" style="240"/>
    <col min="7428" max="7428" width="0" style="240" hidden="1" customWidth="1"/>
    <col min="7429" max="7680" width="9.140625" style="240"/>
    <col min="7681" max="7681" width="28.42578125" style="240" bestFit="1" customWidth="1"/>
    <col min="7682" max="7682" width="63.42578125" style="240" bestFit="1" customWidth="1"/>
    <col min="7683" max="7683" width="9.140625" style="240"/>
    <col min="7684" max="7684" width="0" style="240" hidden="1" customWidth="1"/>
    <col min="7685" max="7936" width="9.140625" style="240"/>
    <col min="7937" max="7937" width="28.42578125" style="240" bestFit="1" customWidth="1"/>
    <col min="7938" max="7938" width="63.42578125" style="240" bestFit="1" customWidth="1"/>
    <col min="7939" max="7939" width="9.140625" style="240"/>
    <col min="7940" max="7940" width="0" style="240" hidden="1" customWidth="1"/>
    <col min="7941" max="8192" width="9.140625" style="240"/>
    <col min="8193" max="8193" width="28.42578125" style="240" bestFit="1" customWidth="1"/>
    <col min="8194" max="8194" width="63.42578125" style="240" bestFit="1" customWidth="1"/>
    <col min="8195" max="8195" width="9.140625" style="240"/>
    <col min="8196" max="8196" width="0" style="240" hidden="1" customWidth="1"/>
    <col min="8197" max="8448" width="9.140625" style="240"/>
    <col min="8449" max="8449" width="28.42578125" style="240" bestFit="1" customWidth="1"/>
    <col min="8450" max="8450" width="63.42578125" style="240" bestFit="1" customWidth="1"/>
    <col min="8451" max="8451" width="9.140625" style="240"/>
    <col min="8452" max="8452" width="0" style="240" hidden="1" customWidth="1"/>
    <col min="8453" max="8704" width="9.140625" style="240"/>
    <col min="8705" max="8705" width="28.42578125" style="240" bestFit="1" customWidth="1"/>
    <col min="8706" max="8706" width="63.42578125" style="240" bestFit="1" customWidth="1"/>
    <col min="8707" max="8707" width="9.140625" style="240"/>
    <col min="8708" max="8708" width="0" style="240" hidden="1" customWidth="1"/>
    <col min="8709" max="8960" width="9.140625" style="240"/>
    <col min="8961" max="8961" width="28.42578125" style="240" bestFit="1" customWidth="1"/>
    <col min="8962" max="8962" width="63.42578125" style="240" bestFit="1" customWidth="1"/>
    <col min="8963" max="8963" width="9.140625" style="240"/>
    <col min="8964" max="8964" width="0" style="240" hidden="1" customWidth="1"/>
    <col min="8965" max="9216" width="9.140625" style="240"/>
    <col min="9217" max="9217" width="28.42578125" style="240" bestFit="1" customWidth="1"/>
    <col min="9218" max="9218" width="63.42578125" style="240" bestFit="1" customWidth="1"/>
    <col min="9219" max="9219" width="9.140625" style="240"/>
    <col min="9220" max="9220" width="0" style="240" hidden="1" customWidth="1"/>
    <col min="9221" max="9472" width="9.140625" style="240"/>
    <col min="9473" max="9473" width="28.42578125" style="240" bestFit="1" customWidth="1"/>
    <col min="9474" max="9474" width="63.42578125" style="240" bestFit="1" customWidth="1"/>
    <col min="9475" max="9475" width="9.140625" style="240"/>
    <col min="9476" max="9476" width="0" style="240" hidden="1" customWidth="1"/>
    <col min="9477" max="9728" width="9.140625" style="240"/>
    <col min="9729" max="9729" width="28.42578125" style="240" bestFit="1" customWidth="1"/>
    <col min="9730" max="9730" width="63.42578125" style="240" bestFit="1" customWidth="1"/>
    <col min="9731" max="9731" width="9.140625" style="240"/>
    <col min="9732" max="9732" width="0" style="240" hidden="1" customWidth="1"/>
    <col min="9733" max="9984" width="9.140625" style="240"/>
    <col min="9985" max="9985" width="28.42578125" style="240" bestFit="1" customWidth="1"/>
    <col min="9986" max="9986" width="63.42578125" style="240" bestFit="1" customWidth="1"/>
    <col min="9987" max="9987" width="9.140625" style="240"/>
    <col min="9988" max="9988" width="0" style="240" hidden="1" customWidth="1"/>
    <col min="9989" max="10240" width="9.140625" style="240"/>
    <col min="10241" max="10241" width="28.42578125" style="240" bestFit="1" customWidth="1"/>
    <col min="10242" max="10242" width="63.42578125" style="240" bestFit="1" customWidth="1"/>
    <col min="10243" max="10243" width="9.140625" style="240"/>
    <col min="10244" max="10244" width="0" style="240" hidden="1" customWidth="1"/>
    <col min="10245" max="10496" width="9.140625" style="240"/>
    <col min="10497" max="10497" width="28.42578125" style="240" bestFit="1" customWidth="1"/>
    <col min="10498" max="10498" width="63.42578125" style="240" bestFit="1" customWidth="1"/>
    <col min="10499" max="10499" width="9.140625" style="240"/>
    <col min="10500" max="10500" width="0" style="240" hidden="1" customWidth="1"/>
    <col min="10501" max="10752" width="9.140625" style="240"/>
    <col min="10753" max="10753" width="28.42578125" style="240" bestFit="1" customWidth="1"/>
    <col min="10754" max="10754" width="63.42578125" style="240" bestFit="1" customWidth="1"/>
    <col min="10755" max="10755" width="9.140625" style="240"/>
    <col min="10756" max="10756" width="0" style="240" hidden="1" customWidth="1"/>
    <col min="10757" max="11008" width="9.140625" style="240"/>
    <col min="11009" max="11009" width="28.42578125" style="240" bestFit="1" customWidth="1"/>
    <col min="11010" max="11010" width="63.42578125" style="240" bestFit="1" customWidth="1"/>
    <col min="11011" max="11011" width="9.140625" style="240"/>
    <col min="11012" max="11012" width="0" style="240" hidden="1" customWidth="1"/>
    <col min="11013" max="11264" width="9.140625" style="240"/>
    <col min="11265" max="11265" width="28.42578125" style="240" bestFit="1" customWidth="1"/>
    <col min="11266" max="11266" width="63.42578125" style="240" bestFit="1" customWidth="1"/>
    <col min="11267" max="11267" width="9.140625" style="240"/>
    <col min="11268" max="11268" width="0" style="240" hidden="1" customWidth="1"/>
    <col min="11269" max="11520" width="9.140625" style="240"/>
    <col min="11521" max="11521" width="28.42578125" style="240" bestFit="1" customWidth="1"/>
    <col min="11522" max="11522" width="63.42578125" style="240" bestFit="1" customWidth="1"/>
    <col min="11523" max="11523" width="9.140625" style="240"/>
    <col min="11524" max="11524" width="0" style="240" hidden="1" customWidth="1"/>
    <col min="11525" max="11776" width="9.140625" style="240"/>
    <col min="11777" max="11777" width="28.42578125" style="240" bestFit="1" customWidth="1"/>
    <col min="11778" max="11778" width="63.42578125" style="240" bestFit="1" customWidth="1"/>
    <col min="11779" max="11779" width="9.140625" style="240"/>
    <col min="11780" max="11780" width="0" style="240" hidden="1" customWidth="1"/>
    <col min="11781" max="12032" width="9.140625" style="240"/>
    <col min="12033" max="12033" width="28.42578125" style="240" bestFit="1" customWidth="1"/>
    <col min="12034" max="12034" width="63.42578125" style="240" bestFit="1" customWidth="1"/>
    <col min="12035" max="12035" width="9.140625" style="240"/>
    <col min="12036" max="12036" width="0" style="240" hidden="1" customWidth="1"/>
    <col min="12037" max="12288" width="9.140625" style="240"/>
    <col min="12289" max="12289" width="28.42578125" style="240" bestFit="1" customWidth="1"/>
    <col min="12290" max="12290" width="63.42578125" style="240" bestFit="1" customWidth="1"/>
    <col min="12291" max="12291" width="9.140625" style="240"/>
    <col min="12292" max="12292" width="0" style="240" hidden="1" customWidth="1"/>
    <col min="12293" max="12544" width="9.140625" style="240"/>
    <col min="12545" max="12545" width="28.42578125" style="240" bestFit="1" customWidth="1"/>
    <col min="12546" max="12546" width="63.42578125" style="240" bestFit="1" customWidth="1"/>
    <col min="12547" max="12547" width="9.140625" style="240"/>
    <col min="12548" max="12548" width="0" style="240" hidden="1" customWidth="1"/>
    <col min="12549" max="12800" width="9.140625" style="240"/>
    <col min="12801" max="12801" width="28.42578125" style="240" bestFit="1" customWidth="1"/>
    <col min="12802" max="12802" width="63.42578125" style="240" bestFit="1" customWidth="1"/>
    <col min="12803" max="12803" width="9.140625" style="240"/>
    <col min="12804" max="12804" width="0" style="240" hidden="1" customWidth="1"/>
    <col min="12805" max="13056" width="9.140625" style="240"/>
    <col min="13057" max="13057" width="28.42578125" style="240" bestFit="1" customWidth="1"/>
    <col min="13058" max="13058" width="63.42578125" style="240" bestFit="1" customWidth="1"/>
    <col min="13059" max="13059" width="9.140625" style="240"/>
    <col min="13060" max="13060" width="0" style="240" hidden="1" customWidth="1"/>
    <col min="13061" max="13312" width="9.140625" style="240"/>
    <col min="13313" max="13313" width="28.42578125" style="240" bestFit="1" customWidth="1"/>
    <col min="13314" max="13314" width="63.42578125" style="240" bestFit="1" customWidth="1"/>
    <col min="13315" max="13315" width="9.140625" style="240"/>
    <col min="13316" max="13316" width="0" style="240" hidden="1" customWidth="1"/>
    <col min="13317" max="13568" width="9.140625" style="240"/>
    <col min="13569" max="13569" width="28.42578125" style="240" bestFit="1" customWidth="1"/>
    <col min="13570" max="13570" width="63.42578125" style="240" bestFit="1" customWidth="1"/>
    <col min="13571" max="13571" width="9.140625" style="240"/>
    <col min="13572" max="13572" width="0" style="240" hidden="1" customWidth="1"/>
    <col min="13573" max="13824" width="9.140625" style="240"/>
    <col min="13825" max="13825" width="28.42578125" style="240" bestFit="1" customWidth="1"/>
    <col min="13826" max="13826" width="63.42578125" style="240" bestFit="1" customWidth="1"/>
    <col min="13827" max="13827" width="9.140625" style="240"/>
    <col min="13828" max="13828" width="0" style="240" hidden="1" customWidth="1"/>
    <col min="13829" max="14080" width="9.140625" style="240"/>
    <col min="14081" max="14081" width="28.42578125" style="240" bestFit="1" customWidth="1"/>
    <col min="14082" max="14082" width="63.42578125" style="240" bestFit="1" customWidth="1"/>
    <col min="14083" max="14083" width="9.140625" style="240"/>
    <col min="14084" max="14084" width="0" style="240" hidden="1" customWidth="1"/>
    <col min="14085" max="14336" width="9.140625" style="240"/>
    <col min="14337" max="14337" width="28.42578125" style="240" bestFit="1" customWidth="1"/>
    <col min="14338" max="14338" width="63.42578125" style="240" bestFit="1" customWidth="1"/>
    <col min="14339" max="14339" width="9.140625" style="240"/>
    <col min="14340" max="14340" width="0" style="240" hidden="1" customWidth="1"/>
    <col min="14341" max="14592" width="9.140625" style="240"/>
    <col min="14593" max="14593" width="28.42578125" style="240" bestFit="1" customWidth="1"/>
    <col min="14594" max="14594" width="63.42578125" style="240" bestFit="1" customWidth="1"/>
    <col min="14595" max="14595" width="9.140625" style="240"/>
    <col min="14596" max="14596" width="0" style="240" hidden="1" customWidth="1"/>
    <col min="14597" max="14848" width="9.140625" style="240"/>
    <col min="14849" max="14849" width="28.42578125" style="240" bestFit="1" customWidth="1"/>
    <col min="14850" max="14850" width="63.42578125" style="240" bestFit="1" customWidth="1"/>
    <col min="14851" max="14851" width="9.140625" style="240"/>
    <col min="14852" max="14852" width="0" style="240" hidden="1" customWidth="1"/>
    <col min="14853" max="15104" width="9.140625" style="240"/>
    <col min="15105" max="15105" width="28.42578125" style="240" bestFit="1" customWidth="1"/>
    <col min="15106" max="15106" width="63.42578125" style="240" bestFit="1" customWidth="1"/>
    <col min="15107" max="15107" width="9.140625" style="240"/>
    <col min="15108" max="15108" width="0" style="240" hidden="1" customWidth="1"/>
    <col min="15109" max="15360" width="9.140625" style="240"/>
    <col min="15361" max="15361" width="28.42578125" style="240" bestFit="1" customWidth="1"/>
    <col min="15362" max="15362" width="63.42578125" style="240" bestFit="1" customWidth="1"/>
    <col min="15363" max="15363" width="9.140625" style="240"/>
    <col min="15364" max="15364" width="0" style="240" hidden="1" customWidth="1"/>
    <col min="15365" max="15616" width="9.140625" style="240"/>
    <col min="15617" max="15617" width="28.42578125" style="240" bestFit="1" customWidth="1"/>
    <col min="15618" max="15618" width="63.42578125" style="240" bestFit="1" customWidth="1"/>
    <col min="15619" max="15619" width="9.140625" style="240"/>
    <col min="15620" max="15620" width="0" style="240" hidden="1" customWidth="1"/>
    <col min="15621" max="15872" width="9.140625" style="240"/>
    <col min="15873" max="15873" width="28.42578125" style="240" bestFit="1" customWidth="1"/>
    <col min="15874" max="15874" width="63.42578125" style="240" bestFit="1" customWidth="1"/>
    <col min="15875" max="15875" width="9.140625" style="240"/>
    <col min="15876" max="15876" width="0" style="240" hidden="1" customWidth="1"/>
    <col min="15877" max="16128" width="9.140625" style="240"/>
    <col min="16129" max="16129" width="28.42578125" style="240" bestFit="1" customWidth="1"/>
    <col min="16130" max="16130" width="63.42578125" style="240" bestFit="1" customWidth="1"/>
    <col min="16131" max="16131" width="9.140625" style="240"/>
    <col min="16132" max="16132" width="0" style="240" hidden="1" customWidth="1"/>
    <col min="16133" max="16384" width="9.140625" style="240"/>
  </cols>
  <sheetData>
    <row r="1" spans="1:3">
      <c r="A1" s="237" t="s">
        <v>6</v>
      </c>
      <c r="B1" s="237" t="s">
        <v>1413</v>
      </c>
      <c r="C1" s="239"/>
    </row>
    <row r="2" spans="1:3">
      <c r="A2" s="237" t="s">
        <v>1414</v>
      </c>
      <c r="B2" s="247" t="s">
        <v>1415</v>
      </c>
      <c r="C2" s="239"/>
    </row>
    <row r="3" spans="1:3">
      <c r="A3" s="237" t="s">
        <v>1416</v>
      </c>
      <c r="B3" s="241" t="s">
        <v>44</v>
      </c>
      <c r="C3" s="239"/>
    </row>
    <row r="4" spans="1:3">
      <c r="A4" s="237" t="s">
        <v>1417</v>
      </c>
      <c r="B4" s="241" t="s">
        <v>1418</v>
      </c>
      <c r="C4" s="239"/>
    </row>
    <row r="5" spans="1:3">
      <c r="A5" s="237" t="s">
        <v>1419</v>
      </c>
      <c r="B5" s="241" t="s">
        <v>1420</v>
      </c>
      <c r="C5" s="239"/>
    </row>
    <row r="6" spans="1:3">
      <c r="A6" s="237" t="s">
        <v>1421</v>
      </c>
      <c r="B6" s="241" t="s">
        <v>1057</v>
      </c>
      <c r="C6" s="239"/>
    </row>
    <row r="7" spans="1:3">
      <c r="A7" s="237" t="s">
        <v>1422</v>
      </c>
      <c r="B7" s="241" t="s">
        <v>1057</v>
      </c>
      <c r="C7" s="239"/>
    </row>
    <row r="8" spans="1:3">
      <c r="A8" s="237" t="s">
        <v>1423</v>
      </c>
      <c r="B8" s="241" t="s">
        <v>1057</v>
      </c>
      <c r="C8" s="239"/>
    </row>
    <row r="9" spans="1:3">
      <c r="A9" s="237" t="s">
        <v>1424</v>
      </c>
      <c r="B9" s="241" t="s">
        <v>1425</v>
      </c>
      <c r="C9" s="239"/>
    </row>
    <row r="10" spans="1:3">
      <c r="A10" s="237" t="s">
        <v>1426</v>
      </c>
      <c r="B10" s="241" t="s">
        <v>1057</v>
      </c>
      <c r="C10" s="239"/>
    </row>
    <row r="11" spans="1:3">
      <c r="A11" s="237" t="s">
        <v>1427</v>
      </c>
      <c r="B11" s="241" t="s">
        <v>1428</v>
      </c>
      <c r="C11" s="239"/>
    </row>
    <row r="12" spans="1:3">
      <c r="A12" s="237" t="s">
        <v>1429</v>
      </c>
      <c r="B12" s="241" t="s">
        <v>1057</v>
      </c>
      <c r="C12" s="239"/>
    </row>
    <row r="13" spans="1:3">
      <c r="A13" s="237" t="s">
        <v>1430</v>
      </c>
      <c r="B13" s="241" t="s">
        <v>1431</v>
      </c>
      <c r="C13" s="239"/>
    </row>
    <row r="14" spans="1:3">
      <c r="A14" s="237" t="s">
        <v>1432</v>
      </c>
      <c r="B14" s="241" t="s">
        <v>1433</v>
      </c>
      <c r="C14" s="239"/>
    </row>
    <row r="15" spans="1:3">
      <c r="A15" s="237" t="s">
        <v>1057</v>
      </c>
      <c r="B15" s="243" t="s">
        <v>1057</v>
      </c>
      <c r="C15" s="239"/>
    </row>
    <row r="16" spans="1:3">
      <c r="A16" s="237" t="s">
        <v>1434</v>
      </c>
      <c r="B16" s="245" t="s">
        <v>1435</v>
      </c>
      <c r="C16" s="239"/>
    </row>
    <row r="17" spans="1:3">
      <c r="A17" s="237" t="s">
        <v>1436</v>
      </c>
      <c r="B17" s="245" t="s">
        <v>1437</v>
      </c>
      <c r="C17" s="239"/>
    </row>
    <row r="18" spans="1:3">
      <c r="A18" s="237" t="s">
        <v>1438</v>
      </c>
      <c r="B18" s="245" t="s">
        <v>1439</v>
      </c>
      <c r="C18" s="239"/>
    </row>
    <row r="19" spans="1:3">
      <c r="A19" s="237" t="s">
        <v>1440</v>
      </c>
      <c r="B19" s="245" t="s">
        <v>1441</v>
      </c>
      <c r="C19" s="239"/>
    </row>
    <row r="20" spans="1:3">
      <c r="A20" s="237" t="s">
        <v>1442</v>
      </c>
      <c r="B20" s="245" t="s">
        <v>1441</v>
      </c>
      <c r="C20" s="239"/>
    </row>
    <row r="21" spans="1:3">
      <c r="A21" s="237" t="s">
        <v>1443</v>
      </c>
      <c r="B21" s="245" t="s">
        <v>1441</v>
      </c>
      <c r="C21" s="239"/>
    </row>
    <row r="22" spans="1:3">
      <c r="A22" s="237" t="s">
        <v>1444</v>
      </c>
      <c r="B22" s="245" t="s">
        <v>1441</v>
      </c>
      <c r="C22" s="239"/>
    </row>
    <row r="23" spans="1:3">
      <c r="A23" s="237" t="s">
        <v>1445</v>
      </c>
      <c r="B23" s="245" t="s">
        <v>1441</v>
      </c>
      <c r="C23" s="239"/>
    </row>
    <row r="24" spans="1:3">
      <c r="A24" s="237" t="s">
        <v>1446</v>
      </c>
      <c r="B24" s="245" t="s">
        <v>1441</v>
      </c>
      <c r="C24" s="239"/>
    </row>
    <row r="25" spans="1:3">
      <c r="A25" s="237" t="s">
        <v>1447</v>
      </c>
      <c r="B25" s="245" t="s">
        <v>1441</v>
      </c>
      <c r="C25" s="239"/>
    </row>
    <row r="26" spans="1:3">
      <c r="A26" s="237" t="s">
        <v>1448</v>
      </c>
      <c r="B26" s="245" t="s">
        <v>1449</v>
      </c>
      <c r="C26" s="239"/>
    </row>
    <row r="27" spans="1:3">
      <c r="A27" s="237" t="s">
        <v>1450</v>
      </c>
      <c r="B27" s="245" t="s">
        <v>1441</v>
      </c>
      <c r="C27" s="239"/>
    </row>
    <row r="28" spans="1:3">
      <c r="A28" s="237" t="s">
        <v>1451</v>
      </c>
      <c r="B28" s="245" t="s">
        <v>1441</v>
      </c>
      <c r="C28" s="239"/>
    </row>
    <row r="29" spans="1:3">
      <c r="A29" s="237" t="s">
        <v>1452</v>
      </c>
      <c r="B29" s="245" t="s">
        <v>1441</v>
      </c>
      <c r="C29" s="239"/>
    </row>
    <row r="30" spans="1:3">
      <c r="A30" s="237" t="s">
        <v>1453</v>
      </c>
      <c r="B30" s="245" t="s">
        <v>1441</v>
      </c>
      <c r="C30" s="239"/>
    </row>
    <row r="31" spans="1:3" ht="24.75">
      <c r="A31" s="261" t="s">
        <v>1454</v>
      </c>
      <c r="B31" s="245" t="s">
        <v>1455</v>
      </c>
      <c r="C31" s="239"/>
    </row>
    <row r="32" spans="1:3">
      <c r="A32" s="237" t="s">
        <v>1456</v>
      </c>
      <c r="B32" s="245" t="s">
        <v>1455</v>
      </c>
      <c r="C32" s="239"/>
    </row>
    <row r="33" spans="1:2">
      <c r="A33" s="250" t="s">
        <v>1457</v>
      </c>
      <c r="B33" s="250">
        <v>5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5A061-C6B0-4F9B-B7B5-5EFFAD1554B8}">
  <dimension ref="A1:L213"/>
  <sheetViews>
    <sheetView workbookViewId="0"/>
  </sheetViews>
  <sheetFormatPr defaultRowHeight="15"/>
  <cols>
    <col min="1" max="1" width="143.28515625" style="250" bestFit="1" customWidth="1"/>
    <col min="2" max="2" width="4" style="250" bestFit="1" customWidth="1"/>
    <col min="3" max="3" width="6.42578125" style="251" bestFit="1" customWidth="1"/>
    <col min="4" max="4" width="7.140625" style="251" bestFit="1" customWidth="1"/>
    <col min="5" max="5" width="13.42578125" style="251" bestFit="1" customWidth="1"/>
    <col min="6" max="6" width="6.42578125" style="251" bestFit="1" customWidth="1"/>
    <col min="7" max="7" width="12.5703125" style="251" bestFit="1" customWidth="1"/>
    <col min="8" max="8" width="5.28515625" style="251" bestFit="1" customWidth="1"/>
    <col min="9" max="9" width="11.42578125" style="251" bestFit="1" customWidth="1"/>
    <col min="10" max="11" width="9.140625" style="240"/>
    <col min="12" max="12" width="2" style="240" hidden="1" customWidth="1"/>
    <col min="13" max="256" width="9.140625" style="240"/>
    <col min="257" max="257" width="143.28515625" style="240" bestFit="1" customWidth="1"/>
    <col min="258" max="258" width="4" style="240" bestFit="1" customWidth="1"/>
    <col min="259" max="259" width="6.42578125" style="240" bestFit="1" customWidth="1"/>
    <col min="260" max="260" width="7.140625" style="240" bestFit="1" customWidth="1"/>
    <col min="261" max="261" width="13.42578125" style="240" bestFit="1" customWidth="1"/>
    <col min="262" max="262" width="6.42578125" style="240" bestFit="1" customWidth="1"/>
    <col min="263" max="263" width="12.5703125" style="240" bestFit="1" customWidth="1"/>
    <col min="264" max="264" width="5.28515625" style="240" bestFit="1" customWidth="1"/>
    <col min="265" max="265" width="11.42578125" style="240" bestFit="1" customWidth="1"/>
    <col min="266" max="267" width="9.140625" style="240"/>
    <col min="268" max="268" width="0" style="240" hidden="1" customWidth="1"/>
    <col min="269" max="512" width="9.140625" style="240"/>
    <col min="513" max="513" width="143.28515625" style="240" bestFit="1" customWidth="1"/>
    <col min="514" max="514" width="4" style="240" bestFit="1" customWidth="1"/>
    <col min="515" max="515" width="6.42578125" style="240" bestFit="1" customWidth="1"/>
    <col min="516" max="516" width="7.140625" style="240" bestFit="1" customWidth="1"/>
    <col min="517" max="517" width="13.42578125" style="240" bestFit="1" customWidth="1"/>
    <col min="518" max="518" width="6.42578125" style="240" bestFit="1" customWidth="1"/>
    <col min="519" max="519" width="12.5703125" style="240" bestFit="1" customWidth="1"/>
    <col min="520" max="520" width="5.28515625" style="240" bestFit="1" customWidth="1"/>
    <col min="521" max="521" width="11.42578125" style="240" bestFit="1" customWidth="1"/>
    <col min="522" max="523" width="9.140625" style="240"/>
    <col min="524" max="524" width="0" style="240" hidden="1" customWidth="1"/>
    <col min="525" max="768" width="9.140625" style="240"/>
    <col min="769" max="769" width="143.28515625" style="240" bestFit="1" customWidth="1"/>
    <col min="770" max="770" width="4" style="240" bestFit="1" customWidth="1"/>
    <col min="771" max="771" width="6.42578125" style="240" bestFit="1" customWidth="1"/>
    <col min="772" max="772" width="7.140625" style="240" bestFit="1" customWidth="1"/>
    <col min="773" max="773" width="13.42578125" style="240" bestFit="1" customWidth="1"/>
    <col min="774" max="774" width="6.42578125" style="240" bestFit="1" customWidth="1"/>
    <col min="775" max="775" width="12.5703125" style="240" bestFit="1" customWidth="1"/>
    <col min="776" max="776" width="5.28515625" style="240" bestFit="1" customWidth="1"/>
    <col min="777" max="777" width="11.42578125" style="240" bestFit="1" customWidth="1"/>
    <col min="778" max="779" width="9.140625" style="240"/>
    <col min="780" max="780" width="0" style="240" hidden="1" customWidth="1"/>
    <col min="781" max="1024" width="9.140625" style="240"/>
    <col min="1025" max="1025" width="143.28515625" style="240" bestFit="1" customWidth="1"/>
    <col min="1026" max="1026" width="4" style="240" bestFit="1" customWidth="1"/>
    <col min="1027" max="1027" width="6.42578125" style="240" bestFit="1" customWidth="1"/>
    <col min="1028" max="1028" width="7.140625" style="240" bestFit="1" customWidth="1"/>
    <col min="1029" max="1029" width="13.42578125" style="240" bestFit="1" customWidth="1"/>
    <col min="1030" max="1030" width="6.42578125" style="240" bestFit="1" customWidth="1"/>
    <col min="1031" max="1031" width="12.5703125" style="240" bestFit="1" customWidth="1"/>
    <col min="1032" max="1032" width="5.28515625" style="240" bestFit="1" customWidth="1"/>
    <col min="1033" max="1033" width="11.42578125" style="240" bestFit="1" customWidth="1"/>
    <col min="1034" max="1035" width="9.140625" style="240"/>
    <col min="1036" max="1036" width="0" style="240" hidden="1" customWidth="1"/>
    <col min="1037" max="1280" width="9.140625" style="240"/>
    <col min="1281" max="1281" width="143.28515625" style="240" bestFit="1" customWidth="1"/>
    <col min="1282" max="1282" width="4" style="240" bestFit="1" customWidth="1"/>
    <col min="1283" max="1283" width="6.42578125" style="240" bestFit="1" customWidth="1"/>
    <col min="1284" max="1284" width="7.140625" style="240" bestFit="1" customWidth="1"/>
    <col min="1285" max="1285" width="13.42578125" style="240" bestFit="1" customWidth="1"/>
    <col min="1286" max="1286" width="6.42578125" style="240" bestFit="1" customWidth="1"/>
    <col min="1287" max="1287" width="12.5703125" style="240" bestFit="1" customWidth="1"/>
    <col min="1288" max="1288" width="5.28515625" style="240" bestFit="1" customWidth="1"/>
    <col min="1289" max="1289" width="11.42578125" style="240" bestFit="1" customWidth="1"/>
    <col min="1290" max="1291" width="9.140625" style="240"/>
    <col min="1292" max="1292" width="0" style="240" hidden="1" customWidth="1"/>
    <col min="1293" max="1536" width="9.140625" style="240"/>
    <col min="1537" max="1537" width="143.28515625" style="240" bestFit="1" customWidth="1"/>
    <col min="1538" max="1538" width="4" style="240" bestFit="1" customWidth="1"/>
    <col min="1539" max="1539" width="6.42578125" style="240" bestFit="1" customWidth="1"/>
    <col min="1540" max="1540" width="7.140625" style="240" bestFit="1" customWidth="1"/>
    <col min="1541" max="1541" width="13.42578125" style="240" bestFit="1" customWidth="1"/>
    <col min="1542" max="1542" width="6.42578125" style="240" bestFit="1" customWidth="1"/>
    <col min="1543" max="1543" width="12.5703125" style="240" bestFit="1" customWidth="1"/>
    <col min="1544" max="1544" width="5.28515625" style="240" bestFit="1" customWidth="1"/>
    <col min="1545" max="1545" width="11.42578125" style="240" bestFit="1" customWidth="1"/>
    <col min="1546" max="1547" width="9.140625" style="240"/>
    <col min="1548" max="1548" width="0" style="240" hidden="1" customWidth="1"/>
    <col min="1549" max="1792" width="9.140625" style="240"/>
    <col min="1793" max="1793" width="143.28515625" style="240" bestFit="1" customWidth="1"/>
    <col min="1794" max="1794" width="4" style="240" bestFit="1" customWidth="1"/>
    <col min="1795" max="1795" width="6.42578125" style="240" bestFit="1" customWidth="1"/>
    <col min="1796" max="1796" width="7.140625" style="240" bestFit="1" customWidth="1"/>
    <col min="1797" max="1797" width="13.42578125" style="240" bestFit="1" customWidth="1"/>
    <col min="1798" max="1798" width="6.42578125" style="240" bestFit="1" customWidth="1"/>
    <col min="1799" max="1799" width="12.5703125" style="240" bestFit="1" customWidth="1"/>
    <col min="1800" max="1800" width="5.28515625" style="240" bestFit="1" customWidth="1"/>
    <col min="1801" max="1801" width="11.42578125" style="240" bestFit="1" customWidth="1"/>
    <col min="1802" max="1803" width="9.140625" style="240"/>
    <col min="1804" max="1804" width="0" style="240" hidden="1" customWidth="1"/>
    <col min="1805" max="2048" width="9.140625" style="240"/>
    <col min="2049" max="2049" width="143.28515625" style="240" bestFit="1" customWidth="1"/>
    <col min="2050" max="2050" width="4" style="240" bestFit="1" customWidth="1"/>
    <col min="2051" max="2051" width="6.42578125" style="240" bestFit="1" customWidth="1"/>
    <col min="2052" max="2052" width="7.140625" style="240" bestFit="1" customWidth="1"/>
    <col min="2053" max="2053" width="13.42578125" style="240" bestFit="1" customWidth="1"/>
    <col min="2054" max="2054" width="6.42578125" style="240" bestFit="1" customWidth="1"/>
    <col min="2055" max="2055" width="12.5703125" style="240" bestFit="1" customWidth="1"/>
    <col min="2056" max="2056" width="5.28515625" style="240" bestFit="1" customWidth="1"/>
    <col min="2057" max="2057" width="11.42578125" style="240" bestFit="1" customWidth="1"/>
    <col min="2058" max="2059" width="9.140625" style="240"/>
    <col min="2060" max="2060" width="0" style="240" hidden="1" customWidth="1"/>
    <col min="2061" max="2304" width="9.140625" style="240"/>
    <col min="2305" max="2305" width="143.28515625" style="240" bestFit="1" customWidth="1"/>
    <col min="2306" max="2306" width="4" style="240" bestFit="1" customWidth="1"/>
    <col min="2307" max="2307" width="6.42578125" style="240" bestFit="1" customWidth="1"/>
    <col min="2308" max="2308" width="7.140625" style="240" bestFit="1" customWidth="1"/>
    <col min="2309" max="2309" width="13.42578125" style="240" bestFit="1" customWidth="1"/>
    <col min="2310" max="2310" width="6.42578125" style="240" bestFit="1" customWidth="1"/>
    <col min="2311" max="2311" width="12.5703125" style="240" bestFit="1" customWidth="1"/>
    <col min="2312" max="2312" width="5.28515625" style="240" bestFit="1" customWidth="1"/>
    <col min="2313" max="2313" width="11.42578125" style="240" bestFit="1" customWidth="1"/>
    <col min="2314" max="2315" width="9.140625" style="240"/>
    <col min="2316" max="2316" width="0" style="240" hidden="1" customWidth="1"/>
    <col min="2317" max="2560" width="9.140625" style="240"/>
    <col min="2561" max="2561" width="143.28515625" style="240" bestFit="1" customWidth="1"/>
    <col min="2562" max="2562" width="4" style="240" bestFit="1" customWidth="1"/>
    <col min="2563" max="2563" width="6.42578125" style="240" bestFit="1" customWidth="1"/>
    <col min="2564" max="2564" width="7.140625" style="240" bestFit="1" customWidth="1"/>
    <col min="2565" max="2565" width="13.42578125" style="240" bestFit="1" customWidth="1"/>
    <col min="2566" max="2566" width="6.42578125" style="240" bestFit="1" customWidth="1"/>
    <col min="2567" max="2567" width="12.5703125" style="240" bestFit="1" customWidth="1"/>
    <col min="2568" max="2568" width="5.28515625" style="240" bestFit="1" customWidth="1"/>
    <col min="2569" max="2569" width="11.42578125" style="240" bestFit="1" customWidth="1"/>
    <col min="2570" max="2571" width="9.140625" style="240"/>
    <col min="2572" max="2572" width="0" style="240" hidden="1" customWidth="1"/>
    <col min="2573" max="2816" width="9.140625" style="240"/>
    <col min="2817" max="2817" width="143.28515625" style="240" bestFit="1" customWidth="1"/>
    <col min="2818" max="2818" width="4" style="240" bestFit="1" customWidth="1"/>
    <col min="2819" max="2819" width="6.42578125" style="240" bestFit="1" customWidth="1"/>
    <col min="2820" max="2820" width="7.140625" style="240" bestFit="1" customWidth="1"/>
    <col min="2821" max="2821" width="13.42578125" style="240" bestFit="1" customWidth="1"/>
    <col min="2822" max="2822" width="6.42578125" style="240" bestFit="1" customWidth="1"/>
    <col min="2823" max="2823" width="12.5703125" style="240" bestFit="1" customWidth="1"/>
    <col min="2824" max="2824" width="5.28515625" style="240" bestFit="1" customWidth="1"/>
    <col min="2825" max="2825" width="11.42578125" style="240" bestFit="1" customWidth="1"/>
    <col min="2826" max="2827" width="9.140625" style="240"/>
    <col min="2828" max="2828" width="0" style="240" hidden="1" customWidth="1"/>
    <col min="2829" max="3072" width="9.140625" style="240"/>
    <col min="3073" max="3073" width="143.28515625" style="240" bestFit="1" customWidth="1"/>
    <col min="3074" max="3074" width="4" style="240" bestFit="1" customWidth="1"/>
    <col min="3075" max="3075" width="6.42578125" style="240" bestFit="1" customWidth="1"/>
    <col min="3076" max="3076" width="7.140625" style="240" bestFit="1" customWidth="1"/>
    <col min="3077" max="3077" width="13.42578125" style="240" bestFit="1" customWidth="1"/>
    <col min="3078" max="3078" width="6.42578125" style="240" bestFit="1" customWidth="1"/>
    <col min="3079" max="3079" width="12.5703125" style="240" bestFit="1" customWidth="1"/>
    <col min="3080" max="3080" width="5.28515625" style="240" bestFit="1" customWidth="1"/>
    <col min="3081" max="3081" width="11.42578125" style="240" bestFit="1" customWidth="1"/>
    <col min="3082" max="3083" width="9.140625" style="240"/>
    <col min="3084" max="3084" width="0" style="240" hidden="1" customWidth="1"/>
    <col min="3085" max="3328" width="9.140625" style="240"/>
    <col min="3329" max="3329" width="143.28515625" style="240" bestFit="1" customWidth="1"/>
    <col min="3330" max="3330" width="4" style="240" bestFit="1" customWidth="1"/>
    <col min="3331" max="3331" width="6.42578125" style="240" bestFit="1" customWidth="1"/>
    <col min="3332" max="3332" width="7.140625" style="240" bestFit="1" customWidth="1"/>
    <col min="3333" max="3333" width="13.42578125" style="240" bestFit="1" customWidth="1"/>
    <col min="3334" max="3334" width="6.42578125" style="240" bestFit="1" customWidth="1"/>
    <col min="3335" max="3335" width="12.5703125" style="240" bestFit="1" customWidth="1"/>
    <col min="3336" max="3336" width="5.28515625" style="240" bestFit="1" customWidth="1"/>
    <col min="3337" max="3337" width="11.42578125" style="240" bestFit="1" customWidth="1"/>
    <col min="3338" max="3339" width="9.140625" style="240"/>
    <col min="3340" max="3340" width="0" style="240" hidden="1" customWidth="1"/>
    <col min="3341" max="3584" width="9.140625" style="240"/>
    <col min="3585" max="3585" width="143.28515625" style="240" bestFit="1" customWidth="1"/>
    <col min="3586" max="3586" width="4" style="240" bestFit="1" customWidth="1"/>
    <col min="3587" max="3587" width="6.42578125" style="240" bestFit="1" customWidth="1"/>
    <col min="3588" max="3588" width="7.140625" style="240" bestFit="1" customWidth="1"/>
    <col min="3589" max="3589" width="13.42578125" style="240" bestFit="1" customWidth="1"/>
    <col min="3590" max="3590" width="6.42578125" style="240" bestFit="1" customWidth="1"/>
    <col min="3591" max="3591" width="12.5703125" style="240" bestFit="1" customWidth="1"/>
    <col min="3592" max="3592" width="5.28515625" style="240" bestFit="1" customWidth="1"/>
    <col min="3593" max="3593" width="11.42578125" style="240" bestFit="1" customWidth="1"/>
    <col min="3594" max="3595" width="9.140625" style="240"/>
    <col min="3596" max="3596" width="0" style="240" hidden="1" customWidth="1"/>
    <col min="3597" max="3840" width="9.140625" style="240"/>
    <col min="3841" max="3841" width="143.28515625" style="240" bestFit="1" customWidth="1"/>
    <col min="3842" max="3842" width="4" style="240" bestFit="1" customWidth="1"/>
    <col min="3843" max="3843" width="6.42578125" style="240" bestFit="1" customWidth="1"/>
    <col min="3844" max="3844" width="7.140625" style="240" bestFit="1" customWidth="1"/>
    <col min="3845" max="3845" width="13.42578125" style="240" bestFit="1" customWidth="1"/>
    <col min="3846" max="3846" width="6.42578125" style="240" bestFit="1" customWidth="1"/>
    <col min="3847" max="3847" width="12.5703125" style="240" bestFit="1" customWidth="1"/>
    <col min="3848" max="3848" width="5.28515625" style="240" bestFit="1" customWidth="1"/>
    <col min="3849" max="3849" width="11.42578125" style="240" bestFit="1" customWidth="1"/>
    <col min="3850" max="3851" width="9.140625" style="240"/>
    <col min="3852" max="3852" width="0" style="240" hidden="1" customWidth="1"/>
    <col min="3853" max="4096" width="9.140625" style="240"/>
    <col min="4097" max="4097" width="143.28515625" style="240" bestFit="1" customWidth="1"/>
    <col min="4098" max="4098" width="4" style="240" bestFit="1" customWidth="1"/>
    <col min="4099" max="4099" width="6.42578125" style="240" bestFit="1" customWidth="1"/>
    <col min="4100" max="4100" width="7.140625" style="240" bestFit="1" customWidth="1"/>
    <col min="4101" max="4101" width="13.42578125" style="240" bestFit="1" customWidth="1"/>
    <col min="4102" max="4102" width="6.42578125" style="240" bestFit="1" customWidth="1"/>
    <col min="4103" max="4103" width="12.5703125" style="240" bestFit="1" customWidth="1"/>
    <col min="4104" max="4104" width="5.28515625" style="240" bestFit="1" customWidth="1"/>
    <col min="4105" max="4105" width="11.42578125" style="240" bestFit="1" customWidth="1"/>
    <col min="4106" max="4107" width="9.140625" style="240"/>
    <col min="4108" max="4108" width="0" style="240" hidden="1" customWidth="1"/>
    <col min="4109" max="4352" width="9.140625" style="240"/>
    <col min="4353" max="4353" width="143.28515625" style="240" bestFit="1" customWidth="1"/>
    <col min="4354" max="4354" width="4" style="240" bestFit="1" customWidth="1"/>
    <col min="4355" max="4355" width="6.42578125" style="240" bestFit="1" customWidth="1"/>
    <col min="4356" max="4356" width="7.140625" style="240" bestFit="1" customWidth="1"/>
    <col min="4357" max="4357" width="13.42578125" style="240" bestFit="1" customWidth="1"/>
    <col min="4358" max="4358" width="6.42578125" style="240" bestFit="1" customWidth="1"/>
    <col min="4359" max="4359" width="12.5703125" style="240" bestFit="1" customWidth="1"/>
    <col min="4360" max="4360" width="5.28515625" style="240" bestFit="1" customWidth="1"/>
    <col min="4361" max="4361" width="11.42578125" style="240" bestFit="1" customWidth="1"/>
    <col min="4362" max="4363" width="9.140625" style="240"/>
    <col min="4364" max="4364" width="0" style="240" hidden="1" customWidth="1"/>
    <col min="4365" max="4608" width="9.140625" style="240"/>
    <col min="4609" max="4609" width="143.28515625" style="240" bestFit="1" customWidth="1"/>
    <col min="4610" max="4610" width="4" style="240" bestFit="1" customWidth="1"/>
    <col min="4611" max="4611" width="6.42578125" style="240" bestFit="1" customWidth="1"/>
    <col min="4612" max="4612" width="7.140625" style="240" bestFit="1" customWidth="1"/>
    <col min="4613" max="4613" width="13.42578125" style="240" bestFit="1" customWidth="1"/>
    <col min="4614" max="4614" width="6.42578125" style="240" bestFit="1" customWidth="1"/>
    <col min="4615" max="4615" width="12.5703125" style="240" bestFit="1" customWidth="1"/>
    <col min="4616" max="4616" width="5.28515625" style="240" bestFit="1" customWidth="1"/>
    <col min="4617" max="4617" width="11.42578125" style="240" bestFit="1" customWidth="1"/>
    <col min="4618" max="4619" width="9.140625" style="240"/>
    <col min="4620" max="4620" width="0" style="240" hidden="1" customWidth="1"/>
    <col min="4621" max="4864" width="9.140625" style="240"/>
    <col min="4865" max="4865" width="143.28515625" style="240" bestFit="1" customWidth="1"/>
    <col min="4866" max="4866" width="4" style="240" bestFit="1" customWidth="1"/>
    <col min="4867" max="4867" width="6.42578125" style="240" bestFit="1" customWidth="1"/>
    <col min="4868" max="4868" width="7.140625" style="240" bestFit="1" customWidth="1"/>
    <col min="4869" max="4869" width="13.42578125" style="240" bestFit="1" customWidth="1"/>
    <col min="4870" max="4870" width="6.42578125" style="240" bestFit="1" customWidth="1"/>
    <col min="4871" max="4871" width="12.5703125" style="240" bestFit="1" customWidth="1"/>
    <col min="4872" max="4872" width="5.28515625" style="240" bestFit="1" customWidth="1"/>
    <col min="4873" max="4873" width="11.42578125" style="240" bestFit="1" customWidth="1"/>
    <col min="4874" max="4875" width="9.140625" style="240"/>
    <col min="4876" max="4876" width="0" style="240" hidden="1" customWidth="1"/>
    <col min="4877" max="5120" width="9.140625" style="240"/>
    <col min="5121" max="5121" width="143.28515625" style="240" bestFit="1" customWidth="1"/>
    <col min="5122" max="5122" width="4" style="240" bestFit="1" customWidth="1"/>
    <col min="5123" max="5123" width="6.42578125" style="240" bestFit="1" customWidth="1"/>
    <col min="5124" max="5124" width="7.140625" style="240" bestFit="1" customWidth="1"/>
    <col min="5125" max="5125" width="13.42578125" style="240" bestFit="1" customWidth="1"/>
    <col min="5126" max="5126" width="6.42578125" style="240" bestFit="1" customWidth="1"/>
    <col min="5127" max="5127" width="12.5703125" style="240" bestFit="1" customWidth="1"/>
    <col min="5128" max="5128" width="5.28515625" style="240" bestFit="1" customWidth="1"/>
    <col min="5129" max="5129" width="11.42578125" style="240" bestFit="1" customWidth="1"/>
    <col min="5130" max="5131" width="9.140625" style="240"/>
    <col min="5132" max="5132" width="0" style="240" hidden="1" customWidth="1"/>
    <col min="5133" max="5376" width="9.140625" style="240"/>
    <col min="5377" max="5377" width="143.28515625" style="240" bestFit="1" customWidth="1"/>
    <col min="5378" max="5378" width="4" style="240" bestFit="1" customWidth="1"/>
    <col min="5379" max="5379" width="6.42578125" style="240" bestFit="1" customWidth="1"/>
    <col min="5380" max="5380" width="7.140625" style="240" bestFit="1" customWidth="1"/>
    <col min="5381" max="5381" width="13.42578125" style="240" bestFit="1" customWidth="1"/>
    <col min="5382" max="5382" width="6.42578125" style="240" bestFit="1" customWidth="1"/>
    <col min="5383" max="5383" width="12.5703125" style="240" bestFit="1" customWidth="1"/>
    <col min="5384" max="5384" width="5.28515625" style="240" bestFit="1" customWidth="1"/>
    <col min="5385" max="5385" width="11.42578125" style="240" bestFit="1" customWidth="1"/>
    <col min="5386" max="5387" width="9.140625" style="240"/>
    <col min="5388" max="5388" width="0" style="240" hidden="1" customWidth="1"/>
    <col min="5389" max="5632" width="9.140625" style="240"/>
    <col min="5633" max="5633" width="143.28515625" style="240" bestFit="1" customWidth="1"/>
    <col min="5634" max="5634" width="4" style="240" bestFit="1" customWidth="1"/>
    <col min="5635" max="5635" width="6.42578125" style="240" bestFit="1" customWidth="1"/>
    <col min="5636" max="5636" width="7.140625" style="240" bestFit="1" customWidth="1"/>
    <col min="5637" max="5637" width="13.42578125" style="240" bestFit="1" customWidth="1"/>
    <col min="5638" max="5638" width="6.42578125" style="240" bestFit="1" customWidth="1"/>
    <col min="5639" max="5639" width="12.5703125" style="240" bestFit="1" customWidth="1"/>
    <col min="5640" max="5640" width="5.28515625" style="240" bestFit="1" customWidth="1"/>
    <col min="5641" max="5641" width="11.42578125" style="240" bestFit="1" customWidth="1"/>
    <col min="5642" max="5643" width="9.140625" style="240"/>
    <col min="5644" max="5644" width="0" style="240" hidden="1" customWidth="1"/>
    <col min="5645" max="5888" width="9.140625" style="240"/>
    <col min="5889" max="5889" width="143.28515625" style="240" bestFit="1" customWidth="1"/>
    <col min="5890" max="5890" width="4" style="240" bestFit="1" customWidth="1"/>
    <col min="5891" max="5891" width="6.42578125" style="240" bestFit="1" customWidth="1"/>
    <col min="5892" max="5892" width="7.140625" style="240" bestFit="1" customWidth="1"/>
    <col min="5893" max="5893" width="13.42578125" style="240" bestFit="1" customWidth="1"/>
    <col min="5894" max="5894" width="6.42578125" style="240" bestFit="1" customWidth="1"/>
    <col min="5895" max="5895" width="12.5703125" style="240" bestFit="1" customWidth="1"/>
    <col min="5896" max="5896" width="5.28515625" style="240" bestFit="1" customWidth="1"/>
    <col min="5897" max="5897" width="11.42578125" style="240" bestFit="1" customWidth="1"/>
    <col min="5898" max="5899" width="9.140625" style="240"/>
    <col min="5900" max="5900" width="0" style="240" hidden="1" customWidth="1"/>
    <col min="5901" max="6144" width="9.140625" style="240"/>
    <col min="6145" max="6145" width="143.28515625" style="240" bestFit="1" customWidth="1"/>
    <col min="6146" max="6146" width="4" style="240" bestFit="1" customWidth="1"/>
    <col min="6147" max="6147" width="6.42578125" style="240" bestFit="1" customWidth="1"/>
    <col min="6148" max="6148" width="7.140625" style="240" bestFit="1" customWidth="1"/>
    <col min="6149" max="6149" width="13.42578125" style="240" bestFit="1" customWidth="1"/>
    <col min="6150" max="6150" width="6.42578125" style="240" bestFit="1" customWidth="1"/>
    <col min="6151" max="6151" width="12.5703125" style="240" bestFit="1" customWidth="1"/>
    <col min="6152" max="6152" width="5.28515625" style="240" bestFit="1" customWidth="1"/>
    <col min="6153" max="6153" width="11.42578125" style="240" bestFit="1" customWidth="1"/>
    <col min="6154" max="6155" width="9.140625" style="240"/>
    <col min="6156" max="6156" width="0" style="240" hidden="1" customWidth="1"/>
    <col min="6157" max="6400" width="9.140625" style="240"/>
    <col min="6401" max="6401" width="143.28515625" style="240" bestFit="1" customWidth="1"/>
    <col min="6402" max="6402" width="4" style="240" bestFit="1" customWidth="1"/>
    <col min="6403" max="6403" width="6.42578125" style="240" bestFit="1" customWidth="1"/>
    <col min="6404" max="6404" width="7.140625" style="240" bestFit="1" customWidth="1"/>
    <col min="6405" max="6405" width="13.42578125" style="240" bestFit="1" customWidth="1"/>
    <col min="6406" max="6406" width="6.42578125" style="240" bestFit="1" customWidth="1"/>
    <col min="6407" max="6407" width="12.5703125" style="240" bestFit="1" customWidth="1"/>
    <col min="6408" max="6408" width="5.28515625" style="240" bestFit="1" customWidth="1"/>
    <col min="6409" max="6409" width="11.42578125" style="240" bestFit="1" customWidth="1"/>
    <col min="6410" max="6411" width="9.140625" style="240"/>
    <col min="6412" max="6412" width="0" style="240" hidden="1" customWidth="1"/>
    <col min="6413" max="6656" width="9.140625" style="240"/>
    <col min="6657" max="6657" width="143.28515625" style="240" bestFit="1" customWidth="1"/>
    <col min="6658" max="6658" width="4" style="240" bestFit="1" customWidth="1"/>
    <col min="6659" max="6659" width="6.42578125" style="240" bestFit="1" customWidth="1"/>
    <col min="6660" max="6660" width="7.140625" style="240" bestFit="1" customWidth="1"/>
    <col min="6661" max="6661" width="13.42578125" style="240" bestFit="1" customWidth="1"/>
    <col min="6662" max="6662" width="6.42578125" style="240" bestFit="1" customWidth="1"/>
    <col min="6663" max="6663" width="12.5703125" style="240" bestFit="1" customWidth="1"/>
    <col min="6664" max="6664" width="5.28515625" style="240" bestFit="1" customWidth="1"/>
    <col min="6665" max="6665" width="11.42578125" style="240" bestFit="1" customWidth="1"/>
    <col min="6666" max="6667" width="9.140625" style="240"/>
    <col min="6668" max="6668" width="0" style="240" hidden="1" customWidth="1"/>
    <col min="6669" max="6912" width="9.140625" style="240"/>
    <col min="6913" max="6913" width="143.28515625" style="240" bestFit="1" customWidth="1"/>
    <col min="6914" max="6914" width="4" style="240" bestFit="1" customWidth="1"/>
    <col min="6915" max="6915" width="6.42578125" style="240" bestFit="1" customWidth="1"/>
    <col min="6916" max="6916" width="7.140625" style="240" bestFit="1" customWidth="1"/>
    <col min="6917" max="6917" width="13.42578125" style="240" bestFit="1" customWidth="1"/>
    <col min="6918" max="6918" width="6.42578125" style="240" bestFit="1" customWidth="1"/>
    <col min="6919" max="6919" width="12.5703125" style="240" bestFit="1" customWidth="1"/>
    <col min="6920" max="6920" width="5.28515625" style="240" bestFit="1" customWidth="1"/>
    <col min="6921" max="6921" width="11.42578125" style="240" bestFit="1" customWidth="1"/>
    <col min="6922" max="6923" width="9.140625" style="240"/>
    <col min="6924" max="6924" width="0" style="240" hidden="1" customWidth="1"/>
    <col min="6925" max="7168" width="9.140625" style="240"/>
    <col min="7169" max="7169" width="143.28515625" style="240" bestFit="1" customWidth="1"/>
    <col min="7170" max="7170" width="4" style="240" bestFit="1" customWidth="1"/>
    <col min="7171" max="7171" width="6.42578125" style="240" bestFit="1" customWidth="1"/>
    <col min="7172" max="7172" width="7.140625" style="240" bestFit="1" customWidth="1"/>
    <col min="7173" max="7173" width="13.42578125" style="240" bestFit="1" customWidth="1"/>
    <col min="7174" max="7174" width="6.42578125" style="240" bestFit="1" customWidth="1"/>
    <col min="7175" max="7175" width="12.5703125" style="240" bestFit="1" customWidth="1"/>
    <col min="7176" max="7176" width="5.28515625" style="240" bestFit="1" customWidth="1"/>
    <col min="7177" max="7177" width="11.42578125" style="240" bestFit="1" customWidth="1"/>
    <col min="7178" max="7179" width="9.140625" style="240"/>
    <col min="7180" max="7180" width="0" style="240" hidden="1" customWidth="1"/>
    <col min="7181" max="7424" width="9.140625" style="240"/>
    <col min="7425" max="7425" width="143.28515625" style="240" bestFit="1" customWidth="1"/>
    <col min="7426" max="7426" width="4" style="240" bestFit="1" customWidth="1"/>
    <col min="7427" max="7427" width="6.42578125" style="240" bestFit="1" customWidth="1"/>
    <col min="7428" max="7428" width="7.140625" style="240" bestFit="1" customWidth="1"/>
    <col min="7429" max="7429" width="13.42578125" style="240" bestFit="1" customWidth="1"/>
    <col min="7430" max="7430" width="6.42578125" style="240" bestFit="1" customWidth="1"/>
    <col min="7431" max="7431" width="12.5703125" style="240" bestFit="1" customWidth="1"/>
    <col min="7432" max="7432" width="5.28515625" style="240" bestFit="1" customWidth="1"/>
    <col min="7433" max="7433" width="11.42578125" style="240" bestFit="1" customWidth="1"/>
    <col min="7434" max="7435" width="9.140625" style="240"/>
    <col min="7436" max="7436" width="0" style="240" hidden="1" customWidth="1"/>
    <col min="7437" max="7680" width="9.140625" style="240"/>
    <col min="7681" max="7681" width="143.28515625" style="240" bestFit="1" customWidth="1"/>
    <col min="7682" max="7682" width="4" style="240" bestFit="1" customWidth="1"/>
    <col min="7683" max="7683" width="6.42578125" style="240" bestFit="1" customWidth="1"/>
    <col min="7684" max="7684" width="7.140625" style="240" bestFit="1" customWidth="1"/>
    <col min="7685" max="7685" width="13.42578125" style="240" bestFit="1" customWidth="1"/>
    <col min="7686" max="7686" width="6.42578125" style="240" bestFit="1" customWidth="1"/>
    <col min="7687" max="7687" width="12.5703125" style="240" bestFit="1" customWidth="1"/>
    <col min="7688" max="7688" width="5.28515625" style="240" bestFit="1" customWidth="1"/>
    <col min="7689" max="7689" width="11.42578125" style="240" bestFit="1" customWidth="1"/>
    <col min="7690" max="7691" width="9.140625" style="240"/>
    <col min="7692" max="7692" width="0" style="240" hidden="1" customWidth="1"/>
    <col min="7693" max="7936" width="9.140625" style="240"/>
    <col min="7937" max="7937" width="143.28515625" style="240" bestFit="1" customWidth="1"/>
    <col min="7938" max="7938" width="4" style="240" bestFit="1" customWidth="1"/>
    <col min="7939" max="7939" width="6.42578125" style="240" bestFit="1" customWidth="1"/>
    <col min="7940" max="7940" width="7.140625" style="240" bestFit="1" customWidth="1"/>
    <col min="7941" max="7941" width="13.42578125" style="240" bestFit="1" customWidth="1"/>
    <col min="7942" max="7942" width="6.42578125" style="240" bestFit="1" customWidth="1"/>
    <col min="7943" max="7943" width="12.5703125" style="240" bestFit="1" customWidth="1"/>
    <col min="7944" max="7944" width="5.28515625" style="240" bestFit="1" customWidth="1"/>
    <col min="7945" max="7945" width="11.42578125" style="240" bestFit="1" customWidth="1"/>
    <col min="7946" max="7947" width="9.140625" style="240"/>
    <col min="7948" max="7948" width="0" style="240" hidden="1" customWidth="1"/>
    <col min="7949" max="8192" width="9.140625" style="240"/>
    <col min="8193" max="8193" width="143.28515625" style="240" bestFit="1" customWidth="1"/>
    <col min="8194" max="8194" width="4" style="240" bestFit="1" customWidth="1"/>
    <col min="8195" max="8195" width="6.42578125" style="240" bestFit="1" customWidth="1"/>
    <col min="8196" max="8196" width="7.140625" style="240" bestFit="1" customWidth="1"/>
    <col min="8197" max="8197" width="13.42578125" style="240" bestFit="1" customWidth="1"/>
    <col min="8198" max="8198" width="6.42578125" style="240" bestFit="1" customWidth="1"/>
    <col min="8199" max="8199" width="12.5703125" style="240" bestFit="1" customWidth="1"/>
    <col min="8200" max="8200" width="5.28515625" style="240" bestFit="1" customWidth="1"/>
    <col min="8201" max="8201" width="11.42578125" style="240" bestFit="1" customWidth="1"/>
    <col min="8202" max="8203" width="9.140625" style="240"/>
    <col min="8204" max="8204" width="0" style="240" hidden="1" customWidth="1"/>
    <col min="8205" max="8448" width="9.140625" style="240"/>
    <col min="8449" max="8449" width="143.28515625" style="240" bestFit="1" customWidth="1"/>
    <col min="8450" max="8450" width="4" style="240" bestFit="1" customWidth="1"/>
    <col min="8451" max="8451" width="6.42578125" style="240" bestFit="1" customWidth="1"/>
    <col min="8452" max="8452" width="7.140625" style="240" bestFit="1" customWidth="1"/>
    <col min="8453" max="8453" width="13.42578125" style="240" bestFit="1" customWidth="1"/>
    <col min="8454" max="8454" width="6.42578125" style="240" bestFit="1" customWidth="1"/>
    <col min="8455" max="8455" width="12.5703125" style="240" bestFit="1" customWidth="1"/>
    <col min="8456" max="8456" width="5.28515625" style="240" bestFit="1" customWidth="1"/>
    <col min="8457" max="8457" width="11.42578125" style="240" bestFit="1" customWidth="1"/>
    <col min="8458" max="8459" width="9.140625" style="240"/>
    <col min="8460" max="8460" width="0" style="240" hidden="1" customWidth="1"/>
    <col min="8461" max="8704" width="9.140625" style="240"/>
    <col min="8705" max="8705" width="143.28515625" style="240" bestFit="1" customWidth="1"/>
    <col min="8706" max="8706" width="4" style="240" bestFit="1" customWidth="1"/>
    <col min="8707" max="8707" width="6.42578125" style="240" bestFit="1" customWidth="1"/>
    <col min="8708" max="8708" width="7.140625" style="240" bestFit="1" customWidth="1"/>
    <col min="8709" max="8709" width="13.42578125" style="240" bestFit="1" customWidth="1"/>
    <col min="8710" max="8710" width="6.42578125" style="240" bestFit="1" customWidth="1"/>
    <col min="8711" max="8711" width="12.5703125" style="240" bestFit="1" customWidth="1"/>
    <col min="8712" max="8712" width="5.28515625" style="240" bestFit="1" customWidth="1"/>
    <col min="8713" max="8713" width="11.42578125" style="240" bestFit="1" customWidth="1"/>
    <col min="8714" max="8715" width="9.140625" style="240"/>
    <col min="8716" max="8716" width="0" style="240" hidden="1" customWidth="1"/>
    <col min="8717" max="8960" width="9.140625" style="240"/>
    <col min="8961" max="8961" width="143.28515625" style="240" bestFit="1" customWidth="1"/>
    <col min="8962" max="8962" width="4" style="240" bestFit="1" customWidth="1"/>
    <col min="8963" max="8963" width="6.42578125" style="240" bestFit="1" customWidth="1"/>
    <col min="8964" max="8964" width="7.140625" style="240" bestFit="1" customWidth="1"/>
    <col min="8965" max="8965" width="13.42578125" style="240" bestFit="1" customWidth="1"/>
    <col min="8966" max="8966" width="6.42578125" style="240" bestFit="1" customWidth="1"/>
    <col min="8967" max="8967" width="12.5703125" style="240" bestFit="1" customWidth="1"/>
    <col min="8968" max="8968" width="5.28515625" style="240" bestFit="1" customWidth="1"/>
    <col min="8969" max="8969" width="11.42578125" style="240" bestFit="1" customWidth="1"/>
    <col min="8970" max="8971" width="9.140625" style="240"/>
    <col min="8972" max="8972" width="0" style="240" hidden="1" customWidth="1"/>
    <col min="8973" max="9216" width="9.140625" style="240"/>
    <col min="9217" max="9217" width="143.28515625" style="240" bestFit="1" customWidth="1"/>
    <col min="9218" max="9218" width="4" style="240" bestFit="1" customWidth="1"/>
    <col min="9219" max="9219" width="6.42578125" style="240" bestFit="1" customWidth="1"/>
    <col min="9220" max="9220" width="7.140625" style="240" bestFit="1" customWidth="1"/>
    <col min="9221" max="9221" width="13.42578125" style="240" bestFit="1" customWidth="1"/>
    <col min="9222" max="9222" width="6.42578125" style="240" bestFit="1" customWidth="1"/>
    <col min="9223" max="9223" width="12.5703125" style="240" bestFit="1" customWidth="1"/>
    <col min="9224" max="9224" width="5.28515625" style="240" bestFit="1" customWidth="1"/>
    <col min="9225" max="9225" width="11.42578125" style="240" bestFit="1" customWidth="1"/>
    <col min="9226" max="9227" width="9.140625" style="240"/>
    <col min="9228" max="9228" width="0" style="240" hidden="1" customWidth="1"/>
    <col min="9229" max="9472" width="9.140625" style="240"/>
    <col min="9473" max="9473" width="143.28515625" style="240" bestFit="1" customWidth="1"/>
    <col min="9474" max="9474" width="4" style="240" bestFit="1" customWidth="1"/>
    <col min="9475" max="9475" width="6.42578125" style="240" bestFit="1" customWidth="1"/>
    <col min="9476" max="9476" width="7.140625" style="240" bestFit="1" customWidth="1"/>
    <col min="9477" max="9477" width="13.42578125" style="240" bestFit="1" customWidth="1"/>
    <col min="9478" max="9478" width="6.42578125" style="240" bestFit="1" customWidth="1"/>
    <col min="9479" max="9479" width="12.5703125" style="240" bestFit="1" customWidth="1"/>
    <col min="9480" max="9480" width="5.28515625" style="240" bestFit="1" customWidth="1"/>
    <col min="9481" max="9481" width="11.42578125" style="240" bestFit="1" customWidth="1"/>
    <col min="9482" max="9483" width="9.140625" style="240"/>
    <col min="9484" max="9484" width="0" style="240" hidden="1" customWidth="1"/>
    <col min="9485" max="9728" width="9.140625" style="240"/>
    <col min="9729" max="9729" width="143.28515625" style="240" bestFit="1" customWidth="1"/>
    <col min="9730" max="9730" width="4" style="240" bestFit="1" customWidth="1"/>
    <col min="9731" max="9731" width="6.42578125" style="240" bestFit="1" customWidth="1"/>
    <col min="9732" max="9732" width="7.140625" style="240" bestFit="1" customWidth="1"/>
    <col min="9733" max="9733" width="13.42578125" style="240" bestFit="1" customWidth="1"/>
    <col min="9734" max="9734" width="6.42578125" style="240" bestFit="1" customWidth="1"/>
    <col min="9735" max="9735" width="12.5703125" style="240" bestFit="1" customWidth="1"/>
    <col min="9736" max="9736" width="5.28515625" style="240" bestFit="1" customWidth="1"/>
    <col min="9737" max="9737" width="11.42578125" style="240" bestFit="1" customWidth="1"/>
    <col min="9738" max="9739" width="9.140625" style="240"/>
    <col min="9740" max="9740" width="0" style="240" hidden="1" customWidth="1"/>
    <col min="9741" max="9984" width="9.140625" style="240"/>
    <col min="9985" max="9985" width="143.28515625" style="240" bestFit="1" customWidth="1"/>
    <col min="9986" max="9986" width="4" style="240" bestFit="1" customWidth="1"/>
    <col min="9987" max="9987" width="6.42578125" style="240" bestFit="1" customWidth="1"/>
    <col min="9988" max="9988" width="7.140625" style="240" bestFit="1" customWidth="1"/>
    <col min="9989" max="9989" width="13.42578125" style="240" bestFit="1" customWidth="1"/>
    <col min="9990" max="9990" width="6.42578125" style="240" bestFit="1" customWidth="1"/>
    <col min="9991" max="9991" width="12.5703125" style="240" bestFit="1" customWidth="1"/>
    <col min="9992" max="9992" width="5.28515625" style="240" bestFit="1" customWidth="1"/>
    <col min="9993" max="9993" width="11.42578125" style="240" bestFit="1" customWidth="1"/>
    <col min="9994" max="9995" width="9.140625" style="240"/>
    <col min="9996" max="9996" width="0" style="240" hidden="1" customWidth="1"/>
    <col min="9997" max="10240" width="9.140625" style="240"/>
    <col min="10241" max="10241" width="143.28515625" style="240" bestFit="1" customWidth="1"/>
    <col min="10242" max="10242" width="4" style="240" bestFit="1" customWidth="1"/>
    <col min="10243" max="10243" width="6.42578125" style="240" bestFit="1" customWidth="1"/>
    <col min="10244" max="10244" width="7.140625" style="240" bestFit="1" customWidth="1"/>
    <col min="10245" max="10245" width="13.42578125" style="240" bestFit="1" customWidth="1"/>
    <col min="10246" max="10246" width="6.42578125" style="240" bestFit="1" customWidth="1"/>
    <col min="10247" max="10247" width="12.5703125" style="240" bestFit="1" customWidth="1"/>
    <col min="10248" max="10248" width="5.28515625" style="240" bestFit="1" customWidth="1"/>
    <col min="10249" max="10249" width="11.42578125" style="240" bestFit="1" customWidth="1"/>
    <col min="10250" max="10251" width="9.140625" style="240"/>
    <col min="10252" max="10252" width="0" style="240" hidden="1" customWidth="1"/>
    <col min="10253" max="10496" width="9.140625" style="240"/>
    <col min="10497" max="10497" width="143.28515625" style="240" bestFit="1" customWidth="1"/>
    <col min="10498" max="10498" width="4" style="240" bestFit="1" customWidth="1"/>
    <col min="10499" max="10499" width="6.42578125" style="240" bestFit="1" customWidth="1"/>
    <col min="10500" max="10500" width="7.140625" style="240" bestFit="1" customWidth="1"/>
    <col min="10501" max="10501" width="13.42578125" style="240" bestFit="1" customWidth="1"/>
    <col min="10502" max="10502" width="6.42578125" style="240" bestFit="1" customWidth="1"/>
    <col min="10503" max="10503" width="12.5703125" style="240" bestFit="1" customWidth="1"/>
    <col min="10504" max="10504" width="5.28515625" style="240" bestFit="1" customWidth="1"/>
    <col min="10505" max="10505" width="11.42578125" style="240" bestFit="1" customWidth="1"/>
    <col min="10506" max="10507" width="9.140625" style="240"/>
    <col min="10508" max="10508" width="0" style="240" hidden="1" customWidth="1"/>
    <col min="10509" max="10752" width="9.140625" style="240"/>
    <col min="10753" max="10753" width="143.28515625" style="240" bestFit="1" customWidth="1"/>
    <col min="10754" max="10754" width="4" style="240" bestFit="1" customWidth="1"/>
    <col min="10755" max="10755" width="6.42578125" style="240" bestFit="1" customWidth="1"/>
    <col min="10756" max="10756" width="7.140625" style="240" bestFit="1" customWidth="1"/>
    <col min="10757" max="10757" width="13.42578125" style="240" bestFit="1" customWidth="1"/>
    <col min="10758" max="10758" width="6.42578125" style="240" bestFit="1" customWidth="1"/>
    <col min="10759" max="10759" width="12.5703125" style="240" bestFit="1" customWidth="1"/>
    <col min="10760" max="10760" width="5.28515625" style="240" bestFit="1" customWidth="1"/>
    <col min="10761" max="10761" width="11.42578125" style="240" bestFit="1" customWidth="1"/>
    <col min="10762" max="10763" width="9.140625" style="240"/>
    <col min="10764" max="10764" width="0" style="240" hidden="1" customWidth="1"/>
    <col min="10765" max="11008" width="9.140625" style="240"/>
    <col min="11009" max="11009" width="143.28515625" style="240" bestFit="1" customWidth="1"/>
    <col min="11010" max="11010" width="4" style="240" bestFit="1" customWidth="1"/>
    <col min="11011" max="11011" width="6.42578125" style="240" bestFit="1" customWidth="1"/>
    <col min="11012" max="11012" width="7.140625" style="240" bestFit="1" customWidth="1"/>
    <col min="11013" max="11013" width="13.42578125" style="240" bestFit="1" customWidth="1"/>
    <col min="11014" max="11014" width="6.42578125" style="240" bestFit="1" customWidth="1"/>
    <col min="11015" max="11015" width="12.5703125" style="240" bestFit="1" customWidth="1"/>
    <col min="11016" max="11016" width="5.28515625" style="240" bestFit="1" customWidth="1"/>
    <col min="11017" max="11017" width="11.42578125" style="240" bestFit="1" customWidth="1"/>
    <col min="11018" max="11019" width="9.140625" style="240"/>
    <col min="11020" max="11020" width="0" style="240" hidden="1" customWidth="1"/>
    <col min="11021" max="11264" width="9.140625" style="240"/>
    <col min="11265" max="11265" width="143.28515625" style="240" bestFit="1" customWidth="1"/>
    <col min="11266" max="11266" width="4" style="240" bestFit="1" customWidth="1"/>
    <col min="11267" max="11267" width="6.42578125" style="240" bestFit="1" customWidth="1"/>
    <col min="11268" max="11268" width="7.140625" style="240" bestFit="1" customWidth="1"/>
    <col min="11269" max="11269" width="13.42578125" style="240" bestFit="1" customWidth="1"/>
    <col min="11270" max="11270" width="6.42578125" style="240" bestFit="1" customWidth="1"/>
    <col min="11271" max="11271" width="12.5703125" style="240" bestFit="1" customWidth="1"/>
    <col min="11272" max="11272" width="5.28515625" style="240" bestFit="1" customWidth="1"/>
    <col min="11273" max="11273" width="11.42578125" style="240" bestFit="1" customWidth="1"/>
    <col min="11274" max="11275" width="9.140625" style="240"/>
    <col min="11276" max="11276" width="0" style="240" hidden="1" customWidth="1"/>
    <col min="11277" max="11520" width="9.140625" style="240"/>
    <col min="11521" max="11521" width="143.28515625" style="240" bestFit="1" customWidth="1"/>
    <col min="11522" max="11522" width="4" style="240" bestFit="1" customWidth="1"/>
    <col min="11523" max="11523" width="6.42578125" style="240" bestFit="1" customWidth="1"/>
    <col min="11524" max="11524" width="7.140625" style="240" bestFit="1" customWidth="1"/>
    <col min="11525" max="11525" width="13.42578125" style="240" bestFit="1" customWidth="1"/>
    <col min="11526" max="11526" width="6.42578125" style="240" bestFit="1" customWidth="1"/>
    <col min="11527" max="11527" width="12.5703125" style="240" bestFit="1" customWidth="1"/>
    <col min="11528" max="11528" width="5.28515625" style="240" bestFit="1" customWidth="1"/>
    <col min="11529" max="11529" width="11.42578125" style="240" bestFit="1" customWidth="1"/>
    <col min="11530" max="11531" width="9.140625" style="240"/>
    <col min="11532" max="11532" width="0" style="240" hidden="1" customWidth="1"/>
    <col min="11533" max="11776" width="9.140625" style="240"/>
    <col min="11777" max="11777" width="143.28515625" style="240" bestFit="1" customWidth="1"/>
    <col min="11778" max="11778" width="4" style="240" bestFit="1" customWidth="1"/>
    <col min="11779" max="11779" width="6.42578125" style="240" bestFit="1" customWidth="1"/>
    <col min="11780" max="11780" width="7.140625" style="240" bestFit="1" customWidth="1"/>
    <col min="11781" max="11781" width="13.42578125" style="240" bestFit="1" customWidth="1"/>
    <col min="11782" max="11782" width="6.42578125" style="240" bestFit="1" customWidth="1"/>
    <col min="11783" max="11783" width="12.5703125" style="240" bestFit="1" customWidth="1"/>
    <col min="11784" max="11784" width="5.28515625" style="240" bestFit="1" customWidth="1"/>
    <col min="11785" max="11785" width="11.42578125" style="240" bestFit="1" customWidth="1"/>
    <col min="11786" max="11787" width="9.140625" style="240"/>
    <col min="11788" max="11788" width="0" style="240" hidden="1" customWidth="1"/>
    <col min="11789" max="12032" width="9.140625" style="240"/>
    <col min="12033" max="12033" width="143.28515625" style="240" bestFit="1" customWidth="1"/>
    <col min="12034" max="12034" width="4" style="240" bestFit="1" customWidth="1"/>
    <col min="12035" max="12035" width="6.42578125" style="240" bestFit="1" customWidth="1"/>
    <col min="12036" max="12036" width="7.140625" style="240" bestFit="1" customWidth="1"/>
    <col min="12037" max="12037" width="13.42578125" style="240" bestFit="1" customWidth="1"/>
    <col min="12038" max="12038" width="6.42578125" style="240" bestFit="1" customWidth="1"/>
    <col min="12039" max="12039" width="12.5703125" style="240" bestFit="1" customWidth="1"/>
    <col min="12040" max="12040" width="5.28515625" style="240" bestFit="1" customWidth="1"/>
    <col min="12041" max="12041" width="11.42578125" style="240" bestFit="1" customWidth="1"/>
    <col min="12042" max="12043" width="9.140625" style="240"/>
    <col min="12044" max="12044" width="0" style="240" hidden="1" customWidth="1"/>
    <col min="12045" max="12288" width="9.140625" style="240"/>
    <col min="12289" max="12289" width="143.28515625" style="240" bestFit="1" customWidth="1"/>
    <col min="12290" max="12290" width="4" style="240" bestFit="1" customWidth="1"/>
    <col min="12291" max="12291" width="6.42578125" style="240" bestFit="1" customWidth="1"/>
    <col min="12292" max="12292" width="7.140625" style="240" bestFit="1" customWidth="1"/>
    <col min="12293" max="12293" width="13.42578125" style="240" bestFit="1" customWidth="1"/>
    <col min="12294" max="12294" width="6.42578125" style="240" bestFit="1" customWidth="1"/>
    <col min="12295" max="12295" width="12.5703125" style="240" bestFit="1" customWidth="1"/>
    <col min="12296" max="12296" width="5.28515625" style="240" bestFit="1" customWidth="1"/>
    <col min="12297" max="12297" width="11.42578125" style="240" bestFit="1" customWidth="1"/>
    <col min="12298" max="12299" width="9.140625" style="240"/>
    <col min="12300" max="12300" width="0" style="240" hidden="1" customWidth="1"/>
    <col min="12301" max="12544" width="9.140625" style="240"/>
    <col min="12545" max="12545" width="143.28515625" style="240" bestFit="1" customWidth="1"/>
    <col min="12546" max="12546" width="4" style="240" bestFit="1" customWidth="1"/>
    <col min="12547" max="12547" width="6.42578125" style="240" bestFit="1" customWidth="1"/>
    <col min="12548" max="12548" width="7.140625" style="240" bestFit="1" customWidth="1"/>
    <col min="12549" max="12549" width="13.42578125" style="240" bestFit="1" customWidth="1"/>
    <col min="12550" max="12550" width="6.42578125" style="240" bestFit="1" customWidth="1"/>
    <col min="12551" max="12551" width="12.5703125" style="240" bestFit="1" customWidth="1"/>
    <col min="12552" max="12552" width="5.28515625" style="240" bestFit="1" customWidth="1"/>
    <col min="12553" max="12553" width="11.42578125" style="240" bestFit="1" customWidth="1"/>
    <col min="12554" max="12555" width="9.140625" style="240"/>
    <col min="12556" max="12556" width="0" style="240" hidden="1" customWidth="1"/>
    <col min="12557" max="12800" width="9.140625" style="240"/>
    <col min="12801" max="12801" width="143.28515625" style="240" bestFit="1" customWidth="1"/>
    <col min="12802" max="12802" width="4" style="240" bestFit="1" customWidth="1"/>
    <col min="12803" max="12803" width="6.42578125" style="240" bestFit="1" customWidth="1"/>
    <col min="12804" max="12804" width="7.140625" style="240" bestFit="1" customWidth="1"/>
    <col min="12805" max="12805" width="13.42578125" style="240" bestFit="1" customWidth="1"/>
    <col min="12806" max="12806" width="6.42578125" style="240" bestFit="1" customWidth="1"/>
    <col min="12807" max="12807" width="12.5703125" style="240" bestFit="1" customWidth="1"/>
    <col min="12808" max="12808" width="5.28515625" style="240" bestFit="1" customWidth="1"/>
    <col min="12809" max="12809" width="11.42578125" style="240" bestFit="1" customWidth="1"/>
    <col min="12810" max="12811" width="9.140625" style="240"/>
    <col min="12812" max="12812" width="0" style="240" hidden="1" customWidth="1"/>
    <col min="12813" max="13056" width="9.140625" style="240"/>
    <col min="13057" max="13057" width="143.28515625" style="240" bestFit="1" customWidth="1"/>
    <col min="13058" max="13058" width="4" style="240" bestFit="1" customWidth="1"/>
    <col min="13059" max="13059" width="6.42578125" style="240" bestFit="1" customWidth="1"/>
    <col min="13060" max="13060" width="7.140625" style="240" bestFit="1" customWidth="1"/>
    <col min="13061" max="13061" width="13.42578125" style="240" bestFit="1" customWidth="1"/>
    <col min="13062" max="13062" width="6.42578125" style="240" bestFit="1" customWidth="1"/>
    <col min="13063" max="13063" width="12.5703125" style="240" bestFit="1" customWidth="1"/>
    <col min="13064" max="13064" width="5.28515625" style="240" bestFit="1" customWidth="1"/>
    <col min="13065" max="13065" width="11.42578125" style="240" bestFit="1" customWidth="1"/>
    <col min="13066" max="13067" width="9.140625" style="240"/>
    <col min="13068" max="13068" width="0" style="240" hidden="1" customWidth="1"/>
    <col min="13069" max="13312" width="9.140625" style="240"/>
    <col min="13313" max="13313" width="143.28515625" style="240" bestFit="1" customWidth="1"/>
    <col min="13314" max="13314" width="4" style="240" bestFit="1" customWidth="1"/>
    <col min="13315" max="13315" width="6.42578125" style="240" bestFit="1" customWidth="1"/>
    <col min="13316" max="13316" width="7.140625" style="240" bestFit="1" customWidth="1"/>
    <col min="13317" max="13317" width="13.42578125" style="240" bestFit="1" customWidth="1"/>
    <col min="13318" max="13318" width="6.42578125" style="240" bestFit="1" customWidth="1"/>
    <col min="13319" max="13319" width="12.5703125" style="240" bestFit="1" customWidth="1"/>
    <col min="13320" max="13320" width="5.28515625" style="240" bestFit="1" customWidth="1"/>
    <col min="13321" max="13321" width="11.42578125" style="240" bestFit="1" customWidth="1"/>
    <col min="13322" max="13323" width="9.140625" style="240"/>
    <col min="13324" max="13324" width="0" style="240" hidden="1" customWidth="1"/>
    <col min="13325" max="13568" width="9.140625" style="240"/>
    <col min="13569" max="13569" width="143.28515625" style="240" bestFit="1" customWidth="1"/>
    <col min="13570" max="13570" width="4" style="240" bestFit="1" customWidth="1"/>
    <col min="13571" max="13571" width="6.42578125" style="240" bestFit="1" customWidth="1"/>
    <col min="13572" max="13572" width="7.140625" style="240" bestFit="1" customWidth="1"/>
    <col min="13573" max="13573" width="13.42578125" style="240" bestFit="1" customWidth="1"/>
    <col min="13574" max="13574" width="6.42578125" style="240" bestFit="1" customWidth="1"/>
    <col min="13575" max="13575" width="12.5703125" style="240" bestFit="1" customWidth="1"/>
    <col min="13576" max="13576" width="5.28515625" style="240" bestFit="1" customWidth="1"/>
    <col min="13577" max="13577" width="11.42578125" style="240" bestFit="1" customWidth="1"/>
    <col min="13578" max="13579" width="9.140625" style="240"/>
    <col min="13580" max="13580" width="0" style="240" hidden="1" customWidth="1"/>
    <col min="13581" max="13824" width="9.140625" style="240"/>
    <col min="13825" max="13825" width="143.28515625" style="240" bestFit="1" customWidth="1"/>
    <col min="13826" max="13826" width="4" style="240" bestFit="1" customWidth="1"/>
    <col min="13827" max="13827" width="6.42578125" style="240" bestFit="1" customWidth="1"/>
    <col min="13828" max="13828" width="7.140625" style="240" bestFit="1" customWidth="1"/>
    <col min="13829" max="13829" width="13.42578125" style="240" bestFit="1" customWidth="1"/>
    <col min="13830" max="13830" width="6.42578125" style="240" bestFit="1" customWidth="1"/>
    <col min="13831" max="13831" width="12.5703125" style="240" bestFit="1" customWidth="1"/>
    <col min="13832" max="13832" width="5.28515625" style="240" bestFit="1" customWidth="1"/>
    <col min="13833" max="13833" width="11.42578125" style="240" bestFit="1" customWidth="1"/>
    <col min="13834" max="13835" width="9.140625" style="240"/>
    <col min="13836" max="13836" width="0" style="240" hidden="1" customWidth="1"/>
    <col min="13837" max="14080" width="9.140625" style="240"/>
    <col min="14081" max="14081" width="143.28515625" style="240" bestFit="1" customWidth="1"/>
    <col min="14082" max="14082" width="4" style="240" bestFit="1" customWidth="1"/>
    <col min="14083" max="14083" width="6.42578125" style="240" bestFit="1" customWidth="1"/>
    <col min="14084" max="14084" width="7.140625" style="240" bestFit="1" customWidth="1"/>
    <col min="14085" max="14085" width="13.42578125" style="240" bestFit="1" customWidth="1"/>
    <col min="14086" max="14086" width="6.42578125" style="240" bestFit="1" customWidth="1"/>
    <col min="14087" max="14087" width="12.5703125" style="240" bestFit="1" customWidth="1"/>
    <col min="14088" max="14088" width="5.28515625" style="240" bestFit="1" customWidth="1"/>
    <col min="14089" max="14089" width="11.42578125" style="240" bestFit="1" customWidth="1"/>
    <col min="14090" max="14091" width="9.140625" style="240"/>
    <col min="14092" max="14092" width="0" style="240" hidden="1" customWidth="1"/>
    <col min="14093" max="14336" width="9.140625" style="240"/>
    <col min="14337" max="14337" width="143.28515625" style="240" bestFit="1" customWidth="1"/>
    <col min="14338" max="14338" width="4" style="240" bestFit="1" customWidth="1"/>
    <col min="14339" max="14339" width="6.42578125" style="240" bestFit="1" customWidth="1"/>
    <col min="14340" max="14340" width="7.140625" style="240" bestFit="1" customWidth="1"/>
    <col min="14341" max="14341" width="13.42578125" style="240" bestFit="1" customWidth="1"/>
    <col min="14342" max="14342" width="6.42578125" style="240" bestFit="1" customWidth="1"/>
    <col min="14343" max="14343" width="12.5703125" style="240" bestFit="1" customWidth="1"/>
    <col min="14344" max="14344" width="5.28515625" style="240" bestFit="1" customWidth="1"/>
    <col min="14345" max="14345" width="11.42578125" style="240" bestFit="1" customWidth="1"/>
    <col min="14346" max="14347" width="9.140625" style="240"/>
    <col min="14348" max="14348" width="0" style="240" hidden="1" customWidth="1"/>
    <col min="14349" max="14592" width="9.140625" style="240"/>
    <col min="14593" max="14593" width="143.28515625" style="240" bestFit="1" customWidth="1"/>
    <col min="14594" max="14594" width="4" style="240" bestFit="1" customWidth="1"/>
    <col min="14595" max="14595" width="6.42578125" style="240" bestFit="1" customWidth="1"/>
    <col min="14596" max="14596" width="7.140625" style="240" bestFit="1" customWidth="1"/>
    <col min="14597" max="14597" width="13.42578125" style="240" bestFit="1" customWidth="1"/>
    <col min="14598" max="14598" width="6.42578125" style="240" bestFit="1" customWidth="1"/>
    <col min="14599" max="14599" width="12.5703125" style="240" bestFit="1" customWidth="1"/>
    <col min="14600" max="14600" width="5.28515625" style="240" bestFit="1" customWidth="1"/>
    <col min="14601" max="14601" width="11.42578125" style="240" bestFit="1" customWidth="1"/>
    <col min="14602" max="14603" width="9.140625" style="240"/>
    <col min="14604" max="14604" width="0" style="240" hidden="1" customWidth="1"/>
    <col min="14605" max="14848" width="9.140625" style="240"/>
    <col min="14849" max="14849" width="143.28515625" style="240" bestFit="1" customWidth="1"/>
    <col min="14850" max="14850" width="4" style="240" bestFit="1" customWidth="1"/>
    <col min="14851" max="14851" width="6.42578125" style="240" bestFit="1" customWidth="1"/>
    <col min="14852" max="14852" width="7.140625" style="240" bestFit="1" customWidth="1"/>
    <col min="14853" max="14853" width="13.42578125" style="240" bestFit="1" customWidth="1"/>
    <col min="14854" max="14854" width="6.42578125" style="240" bestFit="1" customWidth="1"/>
    <col min="14855" max="14855" width="12.5703125" style="240" bestFit="1" customWidth="1"/>
    <col min="14856" max="14856" width="5.28515625" style="240" bestFit="1" customWidth="1"/>
    <col min="14857" max="14857" width="11.42578125" style="240" bestFit="1" customWidth="1"/>
    <col min="14858" max="14859" width="9.140625" style="240"/>
    <col min="14860" max="14860" width="0" style="240" hidden="1" customWidth="1"/>
    <col min="14861" max="15104" width="9.140625" style="240"/>
    <col min="15105" max="15105" width="143.28515625" style="240" bestFit="1" customWidth="1"/>
    <col min="15106" max="15106" width="4" style="240" bestFit="1" customWidth="1"/>
    <col min="15107" max="15107" width="6.42578125" style="240" bestFit="1" customWidth="1"/>
    <col min="15108" max="15108" width="7.140625" style="240" bestFit="1" customWidth="1"/>
    <col min="15109" max="15109" width="13.42578125" style="240" bestFit="1" customWidth="1"/>
    <col min="15110" max="15110" width="6.42578125" style="240" bestFit="1" customWidth="1"/>
    <col min="15111" max="15111" width="12.5703125" style="240" bestFit="1" customWidth="1"/>
    <col min="15112" max="15112" width="5.28515625" style="240" bestFit="1" customWidth="1"/>
    <col min="15113" max="15113" width="11.42578125" style="240" bestFit="1" customWidth="1"/>
    <col min="15114" max="15115" width="9.140625" style="240"/>
    <col min="15116" max="15116" width="0" style="240" hidden="1" customWidth="1"/>
    <col min="15117" max="15360" width="9.140625" style="240"/>
    <col min="15361" max="15361" width="143.28515625" style="240" bestFit="1" customWidth="1"/>
    <col min="15362" max="15362" width="4" style="240" bestFit="1" customWidth="1"/>
    <col min="15363" max="15363" width="6.42578125" style="240" bestFit="1" customWidth="1"/>
    <col min="15364" max="15364" width="7.140625" style="240" bestFit="1" customWidth="1"/>
    <col min="15365" max="15365" width="13.42578125" style="240" bestFit="1" customWidth="1"/>
    <col min="15366" max="15366" width="6.42578125" style="240" bestFit="1" customWidth="1"/>
    <col min="15367" max="15367" width="12.5703125" style="240" bestFit="1" customWidth="1"/>
    <col min="15368" max="15368" width="5.28515625" style="240" bestFit="1" customWidth="1"/>
    <col min="15369" max="15369" width="11.42578125" style="240" bestFit="1" customWidth="1"/>
    <col min="15370" max="15371" width="9.140625" style="240"/>
    <col min="15372" max="15372" width="0" style="240" hidden="1" customWidth="1"/>
    <col min="15373" max="15616" width="9.140625" style="240"/>
    <col min="15617" max="15617" width="143.28515625" style="240" bestFit="1" customWidth="1"/>
    <col min="15618" max="15618" width="4" style="240" bestFit="1" customWidth="1"/>
    <col min="15619" max="15619" width="6.42578125" style="240" bestFit="1" customWidth="1"/>
    <col min="15620" max="15620" width="7.140625" style="240" bestFit="1" customWidth="1"/>
    <col min="15621" max="15621" width="13.42578125" style="240" bestFit="1" customWidth="1"/>
    <col min="15622" max="15622" width="6.42578125" style="240" bestFit="1" customWidth="1"/>
    <col min="15623" max="15623" width="12.5703125" style="240" bestFit="1" customWidth="1"/>
    <col min="15624" max="15624" width="5.28515625" style="240" bestFit="1" customWidth="1"/>
    <col min="15625" max="15625" width="11.42578125" style="240" bestFit="1" customWidth="1"/>
    <col min="15626" max="15627" width="9.140625" style="240"/>
    <col min="15628" max="15628" width="0" style="240" hidden="1" customWidth="1"/>
    <col min="15629" max="15872" width="9.140625" style="240"/>
    <col min="15873" max="15873" width="143.28515625" style="240" bestFit="1" customWidth="1"/>
    <col min="15874" max="15874" width="4" style="240" bestFit="1" customWidth="1"/>
    <col min="15875" max="15875" width="6.42578125" style="240" bestFit="1" customWidth="1"/>
    <col min="15876" max="15876" width="7.140625" style="240" bestFit="1" customWidth="1"/>
    <col min="15877" max="15877" width="13.42578125" style="240" bestFit="1" customWidth="1"/>
    <col min="15878" max="15878" width="6.42578125" style="240" bestFit="1" customWidth="1"/>
    <col min="15879" max="15879" width="12.5703125" style="240" bestFit="1" customWidth="1"/>
    <col min="15880" max="15880" width="5.28515625" style="240" bestFit="1" customWidth="1"/>
    <col min="15881" max="15881" width="11.42578125" style="240" bestFit="1" customWidth="1"/>
    <col min="15882" max="15883" width="9.140625" style="240"/>
    <col min="15884" max="15884" width="0" style="240" hidden="1" customWidth="1"/>
    <col min="15885" max="16128" width="9.140625" style="240"/>
    <col min="16129" max="16129" width="143.28515625" style="240" bestFit="1" customWidth="1"/>
    <col min="16130" max="16130" width="4" style="240" bestFit="1" customWidth="1"/>
    <col min="16131" max="16131" width="6.42578125" style="240" bestFit="1" customWidth="1"/>
    <col min="16132" max="16132" width="7.140625" style="240" bestFit="1" customWidth="1"/>
    <col min="16133" max="16133" width="13.42578125" style="240" bestFit="1" customWidth="1"/>
    <col min="16134" max="16134" width="6.42578125" style="240" bestFit="1" customWidth="1"/>
    <col min="16135" max="16135" width="12.5703125" style="240" bestFit="1" customWidth="1"/>
    <col min="16136" max="16136" width="5.28515625" style="240" bestFit="1" customWidth="1"/>
    <col min="16137" max="16137" width="11.42578125" style="240" bestFit="1" customWidth="1"/>
    <col min="16138" max="16139" width="9.140625" style="240"/>
    <col min="16140" max="16140" width="0" style="240" hidden="1" customWidth="1"/>
    <col min="16141" max="16384" width="9.140625" style="240"/>
  </cols>
  <sheetData>
    <row r="1" spans="1:12">
      <c r="A1" s="237" t="s">
        <v>6</v>
      </c>
      <c r="B1" s="237" t="s">
        <v>1218</v>
      </c>
      <c r="C1" s="238" t="s">
        <v>1219</v>
      </c>
      <c r="D1" s="238" t="s">
        <v>1216</v>
      </c>
      <c r="E1" s="238" t="s">
        <v>1220</v>
      </c>
      <c r="F1" s="238" t="s">
        <v>33</v>
      </c>
      <c r="G1" s="238" t="s">
        <v>1221</v>
      </c>
      <c r="H1" s="238" t="s">
        <v>1222</v>
      </c>
      <c r="I1" s="238" t="s">
        <v>1</v>
      </c>
      <c r="J1" s="239"/>
      <c r="K1" s="239"/>
      <c r="L1" s="240">
        <f>Parametry!B33/100*E37+Parametry!B33/100*E38+Parametry!B33/100*E40+Parametry!B33/100*E41+Parametry!B33/100*E43+Parametry!B33/100*E44+Parametry!B33/100*E46+Parametry!B33/100*E48+Parametry!B33/100*E50+Parametry!B33/100*E51+Parametry!B33/100*E53+Parametry!B33/100*E54+Parametry!B33/100*E55+Parametry!B33/100*E56+Parametry!B33/100*E57+Parametry!B33/100*E59+Parametry!B33/100*E61+Parametry!B33/100*E62+Parametry!B33/100*E63+Parametry!B33/100*E65+Parametry!B33/100*E67+Parametry!B33/100*E69+Parametry!B33/100*E70</f>
        <v>0</v>
      </c>
    </row>
    <row r="2" spans="1:12">
      <c r="A2" s="247" t="s">
        <v>1073</v>
      </c>
      <c r="B2" s="247" t="s">
        <v>1057</v>
      </c>
      <c r="C2" s="248"/>
      <c r="D2" s="248"/>
      <c r="E2" s="248"/>
      <c r="F2" s="248"/>
      <c r="G2" s="248"/>
      <c r="H2" s="248"/>
      <c r="I2" s="248"/>
      <c r="J2" s="239"/>
      <c r="K2" s="239"/>
      <c r="L2" s="240">
        <f>L1+Parametry!B33/100*E71+Parametry!B33/100*E72+Parametry!B33/100*E73+Parametry!B33/100*E74+Parametry!B33/100*E75+Parametry!B33/100*E77+Parametry!B33/100*E80+Parametry!B33/100*E81+Parametry!B33/100*E83+Parametry!B33/100*E84+Parametry!B33/100*E86+Parametry!B33/100*E87+Parametry!B33/100*E89+Parametry!B33/100*E91+Parametry!B33/100*E93+Parametry!B33/100*E95+Parametry!B33/100*E96+Parametry!B33/100*E98+Parametry!B33/100*E99+Parametry!B33/100*E100+Parametry!B33/100*E102+Parametry!B33/100*E104+Parametry!B33/100*E106</f>
        <v>0</v>
      </c>
    </row>
    <row r="3" spans="1:12">
      <c r="A3" s="243" t="s">
        <v>1057</v>
      </c>
      <c r="B3" s="243" t="s">
        <v>1057</v>
      </c>
      <c r="C3" s="244"/>
      <c r="D3" s="244"/>
      <c r="E3" s="244"/>
      <c r="F3" s="244"/>
      <c r="G3" s="244"/>
      <c r="H3" s="244">
        <f>D3+F3</f>
        <v>0</v>
      </c>
      <c r="I3" s="244">
        <f>E3+G3</f>
        <v>0</v>
      </c>
      <c r="J3" s="239"/>
      <c r="K3" s="239"/>
      <c r="L3" s="240">
        <f>L2+Parametry!B33/100*E107+Parametry!B33/100*E109+Parametry!B33/100*E111+Parametry!B33/100*E112+Parametry!B33/100*E117+Parametry!B33/100*E120+Parametry!B33/100*E121+Parametry!B33/100*E123+Parametry!B33/100*E124+Parametry!B33/100*E125+Parametry!B33/100*E126+Parametry!B33/100*E128+Parametry!B33/100*E129+Parametry!B33/100*E131+Parametry!B33/100*E132+Parametry!B33/100*E134+Parametry!B33/100*E135+Parametry!B33/100*E136+Parametry!B33/100*E137+Parametry!B33/100*E138+Parametry!B33/100*E139+Parametry!B33/100*E140</f>
        <v>0</v>
      </c>
    </row>
    <row r="4" spans="1:12">
      <c r="A4" s="241" t="s">
        <v>1223</v>
      </c>
      <c r="B4" s="241" t="s">
        <v>1057</v>
      </c>
      <c r="C4" s="242"/>
      <c r="D4" s="242"/>
      <c r="E4" s="242"/>
      <c r="F4" s="242"/>
      <c r="G4" s="242"/>
      <c r="H4" s="242"/>
      <c r="I4" s="242"/>
      <c r="J4" s="239"/>
      <c r="K4" s="239"/>
      <c r="L4" s="240">
        <f>L3+Parametry!B33/100*E141+Parametry!B33/100*E143+Parametry!B33/100*E145+Parametry!B33/100*E147+Parametry!B33/100*E148+Parametry!B33/100*E149+Parametry!B33/100*E151+Parametry!B33/100*E152+Parametry!B33/100*E156+Parametry!B33/100*E161+Parametry!B33/100*E162+Parametry!B33/100*E165+Parametry!B33/100*E168+Parametry!B33/100*E169+Parametry!B33/100*E172+Parametry!B33/100*E173+Parametry!B33/100*E176+Parametry!B33/100*E177+Parametry!B33/100*E180+Parametry!B33/100*E182+Parametry!B33/100*E183+Parametry!B33/100*E184</f>
        <v>0</v>
      </c>
    </row>
    <row r="5" spans="1:12">
      <c r="A5" s="243" t="s">
        <v>1224</v>
      </c>
      <c r="B5" s="243" t="s">
        <v>603</v>
      </c>
      <c r="C5" s="244">
        <v>1</v>
      </c>
      <c r="D5" s="244"/>
      <c r="E5" s="244">
        <f t="shared" ref="E5:E19" si="0">C5*D5</f>
        <v>0</v>
      </c>
      <c r="F5" s="244"/>
      <c r="G5" s="244">
        <f t="shared" ref="G5:G19" si="1">C5*F5</f>
        <v>0</v>
      </c>
      <c r="H5" s="244">
        <f t="shared" ref="H5:I19" si="2">D5+F5</f>
        <v>0</v>
      </c>
      <c r="I5" s="244">
        <f t="shared" si="2"/>
        <v>0</v>
      </c>
      <c r="J5" s="239"/>
      <c r="K5" s="239"/>
    </row>
    <row r="6" spans="1:12">
      <c r="A6" s="243" t="s">
        <v>1225</v>
      </c>
      <c r="B6" s="243" t="s">
        <v>603</v>
      </c>
      <c r="C6" s="244">
        <v>1</v>
      </c>
      <c r="D6" s="244"/>
      <c r="E6" s="244">
        <f t="shared" si="0"/>
        <v>0</v>
      </c>
      <c r="F6" s="244"/>
      <c r="G6" s="244">
        <f t="shared" si="1"/>
        <v>0</v>
      </c>
      <c r="H6" s="244">
        <f t="shared" si="2"/>
        <v>0</v>
      </c>
      <c r="I6" s="244">
        <f t="shared" si="2"/>
        <v>0</v>
      </c>
      <c r="J6" s="239"/>
      <c r="K6" s="239"/>
    </row>
    <row r="7" spans="1:12">
      <c r="A7" s="243" t="s">
        <v>1226</v>
      </c>
      <c r="B7" s="243" t="s">
        <v>603</v>
      </c>
      <c r="C7" s="244">
        <v>1</v>
      </c>
      <c r="D7" s="244"/>
      <c r="E7" s="244">
        <f t="shared" si="0"/>
        <v>0</v>
      </c>
      <c r="F7" s="244"/>
      <c r="G7" s="244">
        <f t="shared" si="1"/>
        <v>0</v>
      </c>
      <c r="H7" s="244">
        <f t="shared" si="2"/>
        <v>0</v>
      </c>
      <c r="I7" s="244">
        <f t="shared" si="2"/>
        <v>0</v>
      </c>
      <c r="J7" s="239"/>
      <c r="K7" s="239"/>
    </row>
    <row r="8" spans="1:12">
      <c r="A8" s="243" t="s">
        <v>1227</v>
      </c>
      <c r="B8" s="243" t="s">
        <v>603</v>
      </c>
      <c r="C8" s="244">
        <v>2</v>
      </c>
      <c r="D8" s="244"/>
      <c r="E8" s="244">
        <f t="shared" si="0"/>
        <v>0</v>
      </c>
      <c r="F8" s="244"/>
      <c r="G8" s="244">
        <f t="shared" si="1"/>
        <v>0</v>
      </c>
      <c r="H8" s="244">
        <f t="shared" si="2"/>
        <v>0</v>
      </c>
      <c r="I8" s="244">
        <f t="shared" si="2"/>
        <v>0</v>
      </c>
      <c r="J8" s="239"/>
      <c r="K8" s="239"/>
    </row>
    <row r="9" spans="1:12">
      <c r="A9" s="243" t="s">
        <v>1228</v>
      </c>
      <c r="B9" s="243" t="s">
        <v>603</v>
      </c>
      <c r="C9" s="244">
        <v>4</v>
      </c>
      <c r="D9" s="244"/>
      <c r="E9" s="244">
        <f t="shared" si="0"/>
        <v>0</v>
      </c>
      <c r="F9" s="244"/>
      <c r="G9" s="244">
        <f t="shared" si="1"/>
        <v>0</v>
      </c>
      <c r="H9" s="244">
        <f t="shared" si="2"/>
        <v>0</v>
      </c>
      <c r="I9" s="244">
        <f t="shared" si="2"/>
        <v>0</v>
      </c>
      <c r="J9" s="239"/>
      <c r="K9" s="239"/>
    </row>
    <row r="10" spans="1:12">
      <c r="A10" s="243" t="s">
        <v>1229</v>
      </c>
      <c r="B10" s="243" t="s">
        <v>603</v>
      </c>
      <c r="C10" s="244">
        <v>1</v>
      </c>
      <c r="D10" s="244"/>
      <c r="E10" s="244">
        <f t="shared" si="0"/>
        <v>0</v>
      </c>
      <c r="F10" s="244"/>
      <c r="G10" s="244">
        <f t="shared" si="1"/>
        <v>0</v>
      </c>
      <c r="H10" s="244">
        <f t="shared" si="2"/>
        <v>0</v>
      </c>
      <c r="I10" s="244">
        <f t="shared" si="2"/>
        <v>0</v>
      </c>
      <c r="J10" s="239"/>
      <c r="K10" s="239"/>
    </row>
    <row r="11" spans="1:12">
      <c r="A11" s="243" t="s">
        <v>1230</v>
      </c>
      <c r="B11" s="243" t="s">
        <v>603</v>
      </c>
      <c r="C11" s="244">
        <v>16</v>
      </c>
      <c r="D11" s="244"/>
      <c r="E11" s="244">
        <f t="shared" si="0"/>
        <v>0</v>
      </c>
      <c r="F11" s="244"/>
      <c r="G11" s="244">
        <f t="shared" si="1"/>
        <v>0</v>
      </c>
      <c r="H11" s="244">
        <f t="shared" si="2"/>
        <v>0</v>
      </c>
      <c r="I11" s="244">
        <f t="shared" si="2"/>
        <v>0</v>
      </c>
      <c r="J11" s="239"/>
      <c r="K11" s="239"/>
    </row>
    <row r="12" spans="1:12">
      <c r="A12" s="243" t="s">
        <v>1231</v>
      </c>
      <c r="B12" s="243" t="s">
        <v>603</v>
      </c>
      <c r="C12" s="244">
        <v>1</v>
      </c>
      <c r="D12" s="244"/>
      <c r="E12" s="244">
        <f t="shared" si="0"/>
        <v>0</v>
      </c>
      <c r="F12" s="244"/>
      <c r="G12" s="244">
        <f t="shared" si="1"/>
        <v>0</v>
      </c>
      <c r="H12" s="244">
        <f t="shared" si="2"/>
        <v>0</v>
      </c>
      <c r="I12" s="244">
        <f t="shared" si="2"/>
        <v>0</v>
      </c>
      <c r="J12" s="239"/>
      <c r="K12" s="239"/>
    </row>
    <row r="13" spans="1:12">
      <c r="A13" s="243" t="s">
        <v>1232</v>
      </c>
      <c r="B13" s="243" t="s">
        <v>603</v>
      </c>
      <c r="C13" s="244">
        <v>5</v>
      </c>
      <c r="D13" s="244"/>
      <c r="E13" s="244">
        <f t="shared" si="0"/>
        <v>0</v>
      </c>
      <c r="F13" s="244"/>
      <c r="G13" s="244">
        <f t="shared" si="1"/>
        <v>0</v>
      </c>
      <c r="H13" s="244">
        <f t="shared" si="2"/>
        <v>0</v>
      </c>
      <c r="I13" s="244">
        <f t="shared" si="2"/>
        <v>0</v>
      </c>
      <c r="J13" s="239"/>
      <c r="K13" s="239"/>
    </row>
    <row r="14" spans="1:12">
      <c r="A14" s="243" t="s">
        <v>1233</v>
      </c>
      <c r="B14" s="243" t="s">
        <v>603</v>
      </c>
      <c r="C14" s="244">
        <v>2</v>
      </c>
      <c r="D14" s="244"/>
      <c r="E14" s="244">
        <f t="shared" si="0"/>
        <v>0</v>
      </c>
      <c r="F14" s="244"/>
      <c r="G14" s="244">
        <f t="shared" si="1"/>
        <v>0</v>
      </c>
      <c r="H14" s="244">
        <f t="shared" si="2"/>
        <v>0</v>
      </c>
      <c r="I14" s="244">
        <f t="shared" si="2"/>
        <v>0</v>
      </c>
      <c r="J14" s="239"/>
      <c r="K14" s="239"/>
    </row>
    <row r="15" spans="1:12">
      <c r="A15" s="243" t="s">
        <v>1234</v>
      </c>
      <c r="B15" s="243" t="s">
        <v>603</v>
      </c>
      <c r="C15" s="244">
        <v>3</v>
      </c>
      <c r="D15" s="244"/>
      <c r="E15" s="244">
        <f t="shared" si="0"/>
        <v>0</v>
      </c>
      <c r="F15" s="244"/>
      <c r="G15" s="244">
        <f t="shared" si="1"/>
        <v>0</v>
      </c>
      <c r="H15" s="244">
        <f t="shared" si="2"/>
        <v>0</v>
      </c>
      <c r="I15" s="244">
        <f t="shared" si="2"/>
        <v>0</v>
      </c>
      <c r="J15" s="239"/>
      <c r="K15" s="239"/>
    </row>
    <row r="16" spans="1:12">
      <c r="A16" s="243" t="s">
        <v>1235</v>
      </c>
      <c r="B16" s="243" t="s">
        <v>603</v>
      </c>
      <c r="C16" s="244">
        <v>3</v>
      </c>
      <c r="D16" s="244"/>
      <c r="E16" s="244">
        <f t="shared" si="0"/>
        <v>0</v>
      </c>
      <c r="F16" s="244"/>
      <c r="G16" s="244">
        <f t="shared" si="1"/>
        <v>0</v>
      </c>
      <c r="H16" s="244">
        <f t="shared" si="2"/>
        <v>0</v>
      </c>
      <c r="I16" s="244">
        <f t="shared" si="2"/>
        <v>0</v>
      </c>
      <c r="J16" s="239"/>
      <c r="K16" s="239"/>
    </row>
    <row r="17" spans="1:11">
      <c r="A17" s="243" t="s">
        <v>1236</v>
      </c>
      <c r="B17" s="243" t="s">
        <v>603</v>
      </c>
      <c r="C17" s="244">
        <v>2</v>
      </c>
      <c r="D17" s="244"/>
      <c r="E17" s="244">
        <f t="shared" si="0"/>
        <v>0</v>
      </c>
      <c r="F17" s="244"/>
      <c r="G17" s="244">
        <f t="shared" si="1"/>
        <v>0</v>
      </c>
      <c r="H17" s="244">
        <f t="shared" si="2"/>
        <v>0</v>
      </c>
      <c r="I17" s="244">
        <f t="shared" si="2"/>
        <v>0</v>
      </c>
      <c r="J17" s="239"/>
      <c r="K17" s="239"/>
    </row>
    <row r="18" spans="1:11">
      <c r="A18" s="243" t="s">
        <v>1237</v>
      </c>
      <c r="B18" s="243" t="s">
        <v>603</v>
      </c>
      <c r="C18" s="244">
        <v>0.3</v>
      </c>
      <c r="D18" s="244"/>
      <c r="E18" s="244">
        <f t="shared" si="0"/>
        <v>0</v>
      </c>
      <c r="F18" s="244"/>
      <c r="G18" s="244">
        <f t="shared" si="1"/>
        <v>0</v>
      </c>
      <c r="H18" s="244">
        <f t="shared" si="2"/>
        <v>0</v>
      </c>
      <c r="I18" s="244">
        <f t="shared" si="2"/>
        <v>0</v>
      </c>
      <c r="J18" s="239"/>
      <c r="K18" s="239"/>
    </row>
    <row r="19" spans="1:11">
      <c r="A19" s="243" t="s">
        <v>1238</v>
      </c>
      <c r="B19" s="243" t="s">
        <v>603</v>
      </c>
      <c r="C19" s="244">
        <v>0.4</v>
      </c>
      <c r="D19" s="244"/>
      <c r="E19" s="244">
        <f t="shared" si="0"/>
        <v>0</v>
      </c>
      <c r="F19" s="244"/>
      <c r="G19" s="244">
        <f t="shared" si="1"/>
        <v>0</v>
      </c>
      <c r="H19" s="244">
        <f t="shared" si="2"/>
        <v>0</v>
      </c>
      <c r="I19" s="244">
        <f t="shared" si="2"/>
        <v>0</v>
      </c>
      <c r="J19" s="239"/>
      <c r="K19" s="239"/>
    </row>
    <row r="20" spans="1:11">
      <c r="A20" s="252" t="s">
        <v>1239</v>
      </c>
      <c r="B20" s="252" t="s">
        <v>1057</v>
      </c>
      <c r="C20" s="253"/>
      <c r="D20" s="253"/>
      <c r="E20" s="253"/>
      <c r="F20" s="253"/>
      <c r="G20" s="253"/>
      <c r="H20" s="253"/>
      <c r="I20" s="253"/>
      <c r="J20" s="239"/>
      <c r="K20" s="239"/>
    </row>
    <row r="21" spans="1:11">
      <c r="A21" s="243" t="s">
        <v>1240</v>
      </c>
      <c r="B21" s="243" t="s">
        <v>243</v>
      </c>
      <c r="C21" s="244">
        <v>4</v>
      </c>
      <c r="D21" s="244"/>
      <c r="E21" s="244">
        <f>C21*D21</f>
        <v>0</v>
      </c>
      <c r="F21" s="244"/>
      <c r="G21" s="244">
        <f>C21*F21</f>
        <v>0</v>
      </c>
      <c r="H21" s="244">
        <f>D21+F21</f>
        <v>0</v>
      </c>
      <c r="I21" s="244">
        <f>E21+G21</f>
        <v>0</v>
      </c>
      <c r="J21" s="239"/>
      <c r="K21" s="239"/>
    </row>
    <row r="22" spans="1:11">
      <c r="A22" s="252" t="s">
        <v>1241</v>
      </c>
      <c r="B22" s="252" t="s">
        <v>1057</v>
      </c>
      <c r="C22" s="253"/>
      <c r="D22" s="253"/>
      <c r="E22" s="253"/>
      <c r="F22" s="253"/>
      <c r="G22" s="253"/>
      <c r="H22" s="253"/>
      <c r="I22" s="253"/>
      <c r="J22" s="239"/>
      <c r="K22" s="239"/>
    </row>
    <row r="23" spans="1:11">
      <c r="A23" s="243" t="s">
        <v>1242</v>
      </c>
      <c r="B23" s="243" t="s">
        <v>1243</v>
      </c>
      <c r="C23" s="244">
        <v>6</v>
      </c>
      <c r="D23" s="244"/>
      <c r="E23" s="244">
        <f>C23*D23</f>
        <v>0</v>
      </c>
      <c r="F23" s="244"/>
      <c r="G23" s="244">
        <f>C23*F23</f>
        <v>0</v>
      </c>
      <c r="H23" s="244">
        <f>D23+F23</f>
        <v>0</v>
      </c>
      <c r="I23" s="244">
        <f>E23+G23</f>
        <v>0</v>
      </c>
      <c r="J23" s="239"/>
      <c r="K23" s="239"/>
    </row>
    <row r="24" spans="1:11">
      <c r="A24" s="241" t="s">
        <v>1244</v>
      </c>
      <c r="B24" s="241" t="s">
        <v>1057</v>
      </c>
      <c r="C24" s="242"/>
      <c r="D24" s="242"/>
      <c r="E24" s="242">
        <f>SUM(E5:E23)</f>
        <v>0</v>
      </c>
      <c r="F24" s="242"/>
      <c r="G24" s="242">
        <f>SUM(G5:G23)</f>
        <v>0</v>
      </c>
      <c r="H24" s="242"/>
      <c r="I24" s="242">
        <f>SUM(I5:I23)</f>
        <v>0</v>
      </c>
      <c r="J24" s="239"/>
      <c r="K24" s="239"/>
    </row>
    <row r="25" spans="1:11">
      <c r="A25" s="243" t="s">
        <v>1057</v>
      </c>
      <c r="B25" s="243" t="s">
        <v>1057</v>
      </c>
      <c r="C25" s="244"/>
      <c r="D25" s="244"/>
      <c r="E25" s="244"/>
      <c r="F25" s="244"/>
      <c r="G25" s="244"/>
      <c r="H25" s="244">
        <f t="shared" ref="H25:I30" si="3">D25+F25</f>
        <v>0</v>
      </c>
      <c r="I25" s="244">
        <f t="shared" si="3"/>
        <v>0</v>
      </c>
      <c r="J25" s="239"/>
      <c r="K25" s="239"/>
    </row>
    <row r="26" spans="1:11">
      <c r="A26" s="254" t="s">
        <v>1245</v>
      </c>
      <c r="B26" s="254" t="s">
        <v>1057</v>
      </c>
      <c r="C26" s="255"/>
      <c r="D26" s="255"/>
      <c r="E26" s="255"/>
      <c r="F26" s="255"/>
      <c r="G26" s="255"/>
      <c r="H26" s="255">
        <f t="shared" si="3"/>
        <v>0</v>
      </c>
      <c r="I26" s="255">
        <f t="shared" si="3"/>
        <v>0</v>
      </c>
      <c r="J26" s="239"/>
      <c r="K26" s="239"/>
    </row>
    <row r="27" spans="1:11">
      <c r="A27" s="243" t="s">
        <v>1232</v>
      </c>
      <c r="B27" s="243" t="s">
        <v>603</v>
      </c>
      <c r="C27" s="244">
        <v>2</v>
      </c>
      <c r="D27" s="244"/>
      <c r="E27" s="244">
        <f>C27*D27</f>
        <v>0</v>
      </c>
      <c r="F27" s="244"/>
      <c r="G27" s="244">
        <f>C27*F27</f>
        <v>0</v>
      </c>
      <c r="H27" s="244">
        <f t="shared" si="3"/>
        <v>0</v>
      </c>
      <c r="I27" s="244">
        <f t="shared" si="3"/>
        <v>0</v>
      </c>
      <c r="J27" s="239"/>
      <c r="K27" s="239"/>
    </row>
    <row r="28" spans="1:11">
      <c r="A28" s="243" t="s">
        <v>1233</v>
      </c>
      <c r="B28" s="243" t="s">
        <v>603</v>
      </c>
      <c r="C28" s="244">
        <v>4</v>
      </c>
      <c r="D28" s="244"/>
      <c r="E28" s="244">
        <f>C28*D28</f>
        <v>0</v>
      </c>
      <c r="F28" s="244"/>
      <c r="G28" s="244">
        <f>C28*F28</f>
        <v>0</v>
      </c>
      <c r="H28" s="244">
        <f t="shared" si="3"/>
        <v>0</v>
      </c>
      <c r="I28" s="244">
        <f t="shared" si="3"/>
        <v>0</v>
      </c>
      <c r="J28" s="239"/>
      <c r="K28" s="239"/>
    </row>
    <row r="29" spans="1:11">
      <c r="A29" s="243" t="s">
        <v>1234</v>
      </c>
      <c r="B29" s="243" t="s">
        <v>603</v>
      </c>
      <c r="C29" s="244">
        <v>6</v>
      </c>
      <c r="D29" s="244"/>
      <c r="E29" s="244">
        <f>C29*D29</f>
        <v>0</v>
      </c>
      <c r="F29" s="244"/>
      <c r="G29" s="244">
        <f>C29*F29</f>
        <v>0</v>
      </c>
      <c r="H29" s="244">
        <f t="shared" si="3"/>
        <v>0</v>
      </c>
      <c r="I29" s="244">
        <f t="shared" si="3"/>
        <v>0</v>
      </c>
      <c r="J29" s="239"/>
      <c r="K29" s="239"/>
    </row>
    <row r="30" spans="1:11">
      <c r="A30" s="243" t="s">
        <v>1246</v>
      </c>
      <c r="B30" s="243" t="s">
        <v>603</v>
      </c>
      <c r="C30" s="244">
        <v>1</v>
      </c>
      <c r="D30" s="244"/>
      <c r="E30" s="244">
        <f>C30*D30</f>
        <v>0</v>
      </c>
      <c r="F30" s="244"/>
      <c r="G30" s="244">
        <f>C30*F30</f>
        <v>0</v>
      </c>
      <c r="H30" s="244">
        <f t="shared" si="3"/>
        <v>0</v>
      </c>
      <c r="I30" s="244">
        <f t="shared" si="3"/>
        <v>0</v>
      </c>
      <c r="J30" s="239"/>
      <c r="K30" s="239"/>
    </row>
    <row r="31" spans="1:11">
      <c r="A31" s="252" t="s">
        <v>1241</v>
      </c>
      <c r="B31" s="252" t="s">
        <v>1057</v>
      </c>
      <c r="C31" s="253"/>
      <c r="D31" s="253"/>
      <c r="E31" s="253"/>
      <c r="F31" s="253"/>
      <c r="G31" s="253"/>
      <c r="H31" s="253"/>
      <c r="I31" s="253"/>
      <c r="J31" s="239"/>
      <c r="K31" s="239"/>
    </row>
    <row r="32" spans="1:11">
      <c r="A32" s="243" t="s">
        <v>1247</v>
      </c>
      <c r="B32" s="243" t="s">
        <v>1243</v>
      </c>
      <c r="C32" s="244">
        <v>3</v>
      </c>
      <c r="D32" s="244"/>
      <c r="E32" s="244">
        <f>C32*D32</f>
        <v>0</v>
      </c>
      <c r="F32" s="244"/>
      <c r="G32" s="244">
        <f>C32*F32</f>
        <v>0</v>
      </c>
      <c r="H32" s="244">
        <f>D32+F32</f>
        <v>0</v>
      </c>
      <c r="I32" s="244">
        <f>E32+G32</f>
        <v>0</v>
      </c>
      <c r="J32" s="239"/>
      <c r="K32" s="239"/>
    </row>
    <row r="33" spans="1:11">
      <c r="A33" s="243" t="s">
        <v>1057</v>
      </c>
      <c r="B33" s="243" t="s">
        <v>1057</v>
      </c>
      <c r="C33" s="244"/>
      <c r="D33" s="244"/>
      <c r="E33" s="244"/>
      <c r="F33" s="244"/>
      <c r="G33" s="244"/>
      <c r="H33" s="244">
        <f>D33+F33</f>
        <v>0</v>
      </c>
      <c r="I33" s="244">
        <f>E33+G33</f>
        <v>0</v>
      </c>
      <c r="J33" s="239"/>
      <c r="K33" s="239"/>
    </row>
    <row r="34" spans="1:11">
      <c r="A34" s="247" t="s">
        <v>1248</v>
      </c>
      <c r="B34" s="247" t="s">
        <v>1057</v>
      </c>
      <c r="C34" s="248"/>
      <c r="D34" s="248"/>
      <c r="E34" s="248">
        <f>SUM(E3,E5:E23,E25:E33)</f>
        <v>0</v>
      </c>
      <c r="F34" s="248"/>
      <c r="G34" s="248">
        <f>SUM(G3,G5:G23,G25:G33)</f>
        <v>0</v>
      </c>
      <c r="H34" s="248"/>
      <c r="I34" s="248">
        <f>SUM(I3,I5:I23,I25:I33)</f>
        <v>0</v>
      </c>
      <c r="J34" s="239"/>
      <c r="K34" s="239"/>
    </row>
    <row r="35" spans="1:11">
      <c r="A35" s="247" t="s">
        <v>150</v>
      </c>
      <c r="B35" s="247" t="s">
        <v>1057</v>
      </c>
      <c r="C35" s="248"/>
      <c r="D35" s="248"/>
      <c r="E35" s="248"/>
      <c r="F35" s="248"/>
      <c r="G35" s="248"/>
      <c r="H35" s="248"/>
      <c r="I35" s="248"/>
      <c r="J35" s="239"/>
      <c r="K35" s="239"/>
    </row>
    <row r="36" spans="1:11">
      <c r="A36" s="252" t="s">
        <v>1249</v>
      </c>
      <c r="B36" s="252" t="s">
        <v>1057</v>
      </c>
      <c r="C36" s="253"/>
      <c r="D36" s="253"/>
      <c r="E36" s="253"/>
      <c r="F36" s="253"/>
      <c r="G36" s="253"/>
      <c r="H36" s="253"/>
      <c r="I36" s="253"/>
      <c r="J36" s="239"/>
      <c r="K36" s="239"/>
    </row>
    <row r="37" spans="1:11">
      <c r="A37" s="243" t="s">
        <v>1250</v>
      </c>
      <c r="B37" s="243" t="s">
        <v>243</v>
      </c>
      <c r="C37" s="244">
        <v>570</v>
      </c>
      <c r="D37" s="244"/>
      <c r="E37" s="244">
        <f>C37*D37</f>
        <v>0</v>
      </c>
      <c r="F37" s="244"/>
      <c r="G37" s="244">
        <f>C37*F37</f>
        <v>0</v>
      </c>
      <c r="H37" s="244">
        <f>D37+F37</f>
        <v>0</v>
      </c>
      <c r="I37" s="244">
        <f>E37+G37</f>
        <v>0</v>
      </c>
      <c r="J37" s="239"/>
      <c r="K37" s="239"/>
    </row>
    <row r="38" spans="1:11">
      <c r="A38" s="243" t="s">
        <v>1251</v>
      </c>
      <c r="B38" s="243" t="s">
        <v>243</v>
      </c>
      <c r="C38" s="244">
        <v>85</v>
      </c>
      <c r="D38" s="244"/>
      <c r="E38" s="244">
        <f>C38*D38</f>
        <v>0</v>
      </c>
      <c r="F38" s="244"/>
      <c r="G38" s="244">
        <f>C38*F38</f>
        <v>0</v>
      </c>
      <c r="H38" s="244">
        <f>D38+F38</f>
        <v>0</v>
      </c>
      <c r="I38" s="244">
        <f>E38+G38</f>
        <v>0</v>
      </c>
      <c r="J38" s="239"/>
      <c r="K38" s="239"/>
    </row>
    <row r="39" spans="1:11">
      <c r="A39" s="252" t="s">
        <v>1252</v>
      </c>
      <c r="B39" s="252" t="s">
        <v>1057</v>
      </c>
      <c r="C39" s="253"/>
      <c r="D39" s="253"/>
      <c r="E39" s="253"/>
      <c r="F39" s="253"/>
      <c r="G39" s="253"/>
      <c r="H39" s="253"/>
      <c r="I39" s="253"/>
      <c r="J39" s="239"/>
      <c r="K39" s="239"/>
    </row>
    <row r="40" spans="1:11">
      <c r="A40" s="243" t="s">
        <v>1253</v>
      </c>
      <c r="B40" s="243" t="s">
        <v>243</v>
      </c>
      <c r="C40" s="244">
        <v>15</v>
      </c>
      <c r="D40" s="244"/>
      <c r="E40" s="244">
        <f>C40*D40</f>
        <v>0</v>
      </c>
      <c r="F40" s="244"/>
      <c r="G40" s="244">
        <f>C40*F40</f>
        <v>0</v>
      </c>
      <c r="H40" s="244">
        <f>D40+F40</f>
        <v>0</v>
      </c>
      <c r="I40" s="244">
        <f>E40+G40</f>
        <v>0</v>
      </c>
      <c r="J40" s="239"/>
      <c r="K40" s="239"/>
    </row>
    <row r="41" spans="1:11">
      <c r="A41" s="243" t="s">
        <v>1254</v>
      </c>
      <c r="B41" s="243" t="s">
        <v>243</v>
      </c>
      <c r="C41" s="244">
        <v>10</v>
      </c>
      <c r="D41" s="244"/>
      <c r="E41" s="244">
        <f>C41*D41</f>
        <v>0</v>
      </c>
      <c r="F41" s="244"/>
      <c r="G41" s="244">
        <f>C41*F41</f>
        <v>0</v>
      </c>
      <c r="H41" s="244">
        <f>D41+F41</f>
        <v>0</v>
      </c>
      <c r="I41" s="244">
        <f>E41+G41</f>
        <v>0</v>
      </c>
      <c r="J41" s="239"/>
      <c r="K41" s="239"/>
    </row>
    <row r="42" spans="1:11">
      <c r="A42" s="252" t="s">
        <v>1255</v>
      </c>
      <c r="B42" s="252" t="s">
        <v>1057</v>
      </c>
      <c r="C42" s="253"/>
      <c r="D42" s="253"/>
      <c r="E42" s="253"/>
      <c r="F42" s="253"/>
      <c r="G42" s="253"/>
      <c r="H42" s="253"/>
      <c r="I42" s="253"/>
      <c r="J42" s="239"/>
      <c r="K42" s="239"/>
    </row>
    <row r="43" spans="1:11">
      <c r="A43" s="243" t="s">
        <v>1256</v>
      </c>
      <c r="B43" s="243" t="s">
        <v>603</v>
      </c>
      <c r="C43" s="244">
        <v>30</v>
      </c>
      <c r="D43" s="244"/>
      <c r="E43" s="244">
        <f>C43*D43</f>
        <v>0</v>
      </c>
      <c r="F43" s="244"/>
      <c r="G43" s="244">
        <f>C43*F43</f>
        <v>0</v>
      </c>
      <c r="H43" s="244">
        <f>D43+F43</f>
        <v>0</v>
      </c>
      <c r="I43" s="244">
        <f>E43+G43</f>
        <v>0</v>
      </c>
      <c r="J43" s="239"/>
      <c r="K43" s="239"/>
    </row>
    <row r="44" spans="1:11">
      <c r="A44" s="243" t="s">
        <v>1257</v>
      </c>
      <c r="B44" s="243" t="s">
        <v>603</v>
      </c>
      <c r="C44" s="244">
        <v>10</v>
      </c>
      <c r="D44" s="244"/>
      <c r="E44" s="244">
        <f>C44*D44</f>
        <v>0</v>
      </c>
      <c r="F44" s="244"/>
      <c r="G44" s="244">
        <f>C44*F44</f>
        <v>0</v>
      </c>
      <c r="H44" s="244">
        <f>D44+F44</f>
        <v>0</v>
      </c>
      <c r="I44" s="244">
        <f>E44+G44</f>
        <v>0</v>
      </c>
      <c r="J44" s="239"/>
      <c r="K44" s="239"/>
    </row>
    <row r="45" spans="1:11">
      <c r="A45" s="252" t="s">
        <v>1258</v>
      </c>
      <c r="B45" s="252" t="s">
        <v>1057</v>
      </c>
      <c r="C45" s="253"/>
      <c r="D45" s="253"/>
      <c r="E45" s="253"/>
      <c r="F45" s="253"/>
      <c r="G45" s="253"/>
      <c r="H45" s="253"/>
      <c r="I45" s="253"/>
      <c r="J45" s="239"/>
      <c r="K45" s="239"/>
    </row>
    <row r="46" spans="1:11">
      <c r="A46" s="243" t="s">
        <v>1259</v>
      </c>
      <c r="B46" s="243" t="s">
        <v>603</v>
      </c>
      <c r="C46" s="244">
        <v>5</v>
      </c>
      <c r="D46" s="244"/>
      <c r="E46" s="244">
        <f>C46*D46</f>
        <v>0</v>
      </c>
      <c r="F46" s="244"/>
      <c r="G46" s="244">
        <f>C46*F46</f>
        <v>0</v>
      </c>
      <c r="H46" s="244">
        <f>D46+F46</f>
        <v>0</v>
      </c>
      <c r="I46" s="244">
        <f>E46+G46</f>
        <v>0</v>
      </c>
      <c r="J46" s="239"/>
      <c r="K46" s="239"/>
    </row>
    <row r="47" spans="1:11">
      <c r="A47" s="252" t="s">
        <v>1260</v>
      </c>
      <c r="B47" s="252" t="s">
        <v>1057</v>
      </c>
      <c r="C47" s="253"/>
      <c r="D47" s="253"/>
      <c r="E47" s="253"/>
      <c r="F47" s="253"/>
      <c r="G47" s="253"/>
      <c r="H47" s="253"/>
      <c r="I47" s="253"/>
      <c r="J47" s="239"/>
      <c r="K47" s="239"/>
    </row>
    <row r="48" spans="1:11">
      <c r="A48" s="243" t="s">
        <v>1261</v>
      </c>
      <c r="B48" s="243" t="s">
        <v>603</v>
      </c>
      <c r="C48" s="244">
        <v>20</v>
      </c>
      <c r="D48" s="244"/>
      <c r="E48" s="244">
        <f>C48*D48</f>
        <v>0</v>
      </c>
      <c r="F48" s="244"/>
      <c r="G48" s="244">
        <f>C48*F48</f>
        <v>0</v>
      </c>
      <c r="H48" s="244">
        <f>D48+F48</f>
        <v>0</v>
      </c>
      <c r="I48" s="244">
        <f>E48+G48</f>
        <v>0</v>
      </c>
      <c r="J48" s="239"/>
      <c r="K48" s="239"/>
    </row>
    <row r="49" spans="1:11">
      <c r="A49" s="252" t="s">
        <v>1262</v>
      </c>
      <c r="B49" s="252" t="s">
        <v>1057</v>
      </c>
      <c r="C49" s="253"/>
      <c r="D49" s="253"/>
      <c r="E49" s="253"/>
      <c r="F49" s="253"/>
      <c r="G49" s="253"/>
      <c r="H49" s="253"/>
      <c r="I49" s="253"/>
      <c r="J49" s="239"/>
      <c r="K49" s="239"/>
    </row>
    <row r="50" spans="1:11">
      <c r="A50" s="243" t="s">
        <v>1263</v>
      </c>
      <c r="B50" s="243" t="s">
        <v>603</v>
      </c>
      <c r="C50" s="244">
        <v>100</v>
      </c>
      <c r="D50" s="244"/>
      <c r="E50" s="244">
        <f>C50*D50</f>
        <v>0</v>
      </c>
      <c r="F50" s="244"/>
      <c r="G50" s="244">
        <f>C50*F50</f>
        <v>0</v>
      </c>
      <c r="H50" s="244">
        <f>D50+F50</f>
        <v>0</v>
      </c>
      <c r="I50" s="244">
        <f>E50+G50</f>
        <v>0</v>
      </c>
      <c r="J50" s="239"/>
      <c r="K50" s="239"/>
    </row>
    <row r="51" spans="1:11">
      <c r="A51" s="243" t="s">
        <v>1264</v>
      </c>
      <c r="B51" s="243" t="s">
        <v>603</v>
      </c>
      <c r="C51" s="244">
        <v>20</v>
      </c>
      <c r="D51" s="244"/>
      <c r="E51" s="244">
        <f>C51*D51</f>
        <v>0</v>
      </c>
      <c r="F51" s="244"/>
      <c r="G51" s="244">
        <f>C51*F51</f>
        <v>0</v>
      </c>
      <c r="H51" s="244">
        <f>D51+F51</f>
        <v>0</v>
      </c>
      <c r="I51" s="244">
        <f>E51+G51</f>
        <v>0</v>
      </c>
      <c r="J51" s="239"/>
      <c r="K51" s="239"/>
    </row>
    <row r="52" spans="1:11">
      <c r="A52" s="252" t="s">
        <v>1265</v>
      </c>
      <c r="B52" s="252" t="s">
        <v>1057</v>
      </c>
      <c r="C52" s="253"/>
      <c r="D52" s="253"/>
      <c r="E52" s="253"/>
      <c r="F52" s="253"/>
      <c r="G52" s="253"/>
      <c r="H52" s="253"/>
      <c r="I52" s="253"/>
      <c r="J52" s="239"/>
      <c r="K52" s="239"/>
    </row>
    <row r="53" spans="1:11">
      <c r="A53" s="243" t="s">
        <v>1266</v>
      </c>
      <c r="B53" s="243" t="s">
        <v>603</v>
      </c>
      <c r="C53" s="244">
        <v>20</v>
      </c>
      <c r="D53" s="244"/>
      <c r="E53" s="244">
        <f>C53*D53</f>
        <v>0</v>
      </c>
      <c r="F53" s="244"/>
      <c r="G53" s="244">
        <f>C53*F53</f>
        <v>0</v>
      </c>
      <c r="H53" s="244">
        <f t="shared" ref="H53:I57" si="4">D53+F53</f>
        <v>0</v>
      </c>
      <c r="I53" s="244">
        <f t="shared" si="4"/>
        <v>0</v>
      </c>
      <c r="J53" s="239"/>
      <c r="K53" s="239"/>
    </row>
    <row r="54" spans="1:11">
      <c r="A54" s="243" t="s">
        <v>1267</v>
      </c>
      <c r="B54" s="243" t="s">
        <v>603</v>
      </c>
      <c r="C54" s="244">
        <v>40</v>
      </c>
      <c r="D54" s="244"/>
      <c r="E54" s="244">
        <f>C54*D54</f>
        <v>0</v>
      </c>
      <c r="F54" s="244"/>
      <c r="G54" s="244">
        <f>C54*F54</f>
        <v>0</v>
      </c>
      <c r="H54" s="244">
        <f t="shared" si="4"/>
        <v>0</v>
      </c>
      <c r="I54" s="244">
        <f t="shared" si="4"/>
        <v>0</v>
      </c>
      <c r="J54" s="239"/>
      <c r="K54" s="239"/>
    </row>
    <row r="55" spans="1:11">
      <c r="A55" s="243" t="s">
        <v>1268</v>
      </c>
      <c r="B55" s="243" t="s">
        <v>603</v>
      </c>
      <c r="C55" s="244">
        <v>20</v>
      </c>
      <c r="D55" s="244"/>
      <c r="E55" s="244">
        <f>C55*D55</f>
        <v>0</v>
      </c>
      <c r="F55" s="244"/>
      <c r="G55" s="244">
        <f>C55*F55</f>
        <v>0</v>
      </c>
      <c r="H55" s="244">
        <f t="shared" si="4"/>
        <v>0</v>
      </c>
      <c r="I55" s="244">
        <f t="shared" si="4"/>
        <v>0</v>
      </c>
      <c r="J55" s="239"/>
      <c r="K55" s="239"/>
    </row>
    <row r="56" spans="1:11">
      <c r="A56" s="243" t="s">
        <v>1269</v>
      </c>
      <c r="B56" s="243" t="s">
        <v>603</v>
      </c>
      <c r="C56" s="244">
        <v>40</v>
      </c>
      <c r="D56" s="244"/>
      <c r="E56" s="244">
        <f>C56*D56</f>
        <v>0</v>
      </c>
      <c r="F56" s="244"/>
      <c r="G56" s="244">
        <f>C56*F56</f>
        <v>0</v>
      </c>
      <c r="H56" s="244">
        <f t="shared" si="4"/>
        <v>0</v>
      </c>
      <c r="I56" s="244">
        <f t="shared" si="4"/>
        <v>0</v>
      </c>
      <c r="J56" s="239"/>
      <c r="K56" s="239"/>
    </row>
    <row r="57" spans="1:11">
      <c r="A57" s="243" t="s">
        <v>1270</v>
      </c>
      <c r="B57" s="243" t="s">
        <v>603</v>
      </c>
      <c r="C57" s="244">
        <v>10</v>
      </c>
      <c r="D57" s="244"/>
      <c r="E57" s="244">
        <f>C57*D57</f>
        <v>0</v>
      </c>
      <c r="F57" s="244"/>
      <c r="G57" s="244">
        <f>C57*F57</f>
        <v>0</v>
      </c>
      <c r="H57" s="244">
        <f t="shared" si="4"/>
        <v>0</v>
      </c>
      <c r="I57" s="244">
        <f t="shared" si="4"/>
        <v>0</v>
      </c>
      <c r="J57" s="239"/>
      <c r="K57" s="239"/>
    </row>
    <row r="58" spans="1:11">
      <c r="A58" s="252" t="s">
        <v>1271</v>
      </c>
      <c r="B58" s="252" t="s">
        <v>1057</v>
      </c>
      <c r="C58" s="253"/>
      <c r="D58" s="253"/>
      <c r="E58" s="253"/>
      <c r="F58" s="253"/>
      <c r="G58" s="253"/>
      <c r="H58" s="253"/>
      <c r="I58" s="253"/>
      <c r="J58" s="239"/>
      <c r="K58" s="239"/>
    </row>
    <row r="59" spans="1:11">
      <c r="A59" s="243" t="s">
        <v>1272</v>
      </c>
      <c r="B59" s="243" t="s">
        <v>603</v>
      </c>
      <c r="C59" s="244">
        <v>1</v>
      </c>
      <c r="D59" s="244"/>
      <c r="E59" s="244">
        <f>C59*D59</f>
        <v>0</v>
      </c>
      <c r="F59" s="244"/>
      <c r="G59" s="244">
        <f>C59*F59</f>
        <v>0</v>
      </c>
      <c r="H59" s="244">
        <f>D59+F59</f>
        <v>0</v>
      </c>
      <c r="I59" s="244">
        <f>E59+G59</f>
        <v>0</v>
      </c>
      <c r="J59" s="239"/>
      <c r="K59" s="239"/>
    </row>
    <row r="60" spans="1:11">
      <c r="A60" s="252" t="s">
        <v>1273</v>
      </c>
      <c r="B60" s="252" t="s">
        <v>1057</v>
      </c>
      <c r="C60" s="253"/>
      <c r="D60" s="253"/>
      <c r="E60" s="253"/>
      <c r="F60" s="253"/>
      <c r="G60" s="253"/>
      <c r="H60" s="253"/>
      <c r="I60" s="253"/>
      <c r="J60" s="239"/>
      <c r="K60" s="239"/>
    </row>
    <row r="61" spans="1:11">
      <c r="A61" s="243" t="s">
        <v>1274</v>
      </c>
      <c r="B61" s="243" t="s">
        <v>603</v>
      </c>
      <c r="C61" s="244">
        <v>100</v>
      </c>
      <c r="D61" s="244"/>
      <c r="E61" s="244">
        <f>C61*D61</f>
        <v>0</v>
      </c>
      <c r="F61" s="244"/>
      <c r="G61" s="244">
        <f>C61*F61</f>
        <v>0</v>
      </c>
      <c r="H61" s="244">
        <f t="shared" ref="H61:I63" si="5">D61+F61</f>
        <v>0</v>
      </c>
      <c r="I61" s="244">
        <f t="shared" si="5"/>
        <v>0</v>
      </c>
      <c r="J61" s="239"/>
      <c r="K61" s="239"/>
    </row>
    <row r="62" spans="1:11">
      <c r="A62" s="243" t="s">
        <v>1275</v>
      </c>
      <c r="B62" s="243" t="s">
        <v>603</v>
      </c>
      <c r="C62" s="244">
        <v>20</v>
      </c>
      <c r="D62" s="244"/>
      <c r="E62" s="244">
        <f>C62*D62</f>
        <v>0</v>
      </c>
      <c r="F62" s="244"/>
      <c r="G62" s="244">
        <f>C62*F62</f>
        <v>0</v>
      </c>
      <c r="H62" s="244">
        <f t="shared" si="5"/>
        <v>0</v>
      </c>
      <c r="I62" s="244">
        <f t="shared" si="5"/>
        <v>0</v>
      </c>
      <c r="J62" s="239"/>
      <c r="K62" s="239"/>
    </row>
    <row r="63" spans="1:11">
      <c r="A63" s="243" t="s">
        <v>1276</v>
      </c>
      <c r="B63" s="243" t="s">
        <v>603</v>
      </c>
      <c r="C63" s="244">
        <v>10</v>
      </c>
      <c r="D63" s="244"/>
      <c r="E63" s="244">
        <f>C63*D63</f>
        <v>0</v>
      </c>
      <c r="F63" s="244"/>
      <c r="G63" s="244">
        <f>C63*F63</f>
        <v>0</v>
      </c>
      <c r="H63" s="244">
        <f t="shared" si="5"/>
        <v>0</v>
      </c>
      <c r="I63" s="244">
        <f t="shared" si="5"/>
        <v>0</v>
      </c>
      <c r="J63" s="239"/>
      <c r="K63" s="239"/>
    </row>
    <row r="64" spans="1:11">
      <c r="A64" s="252" t="s">
        <v>1277</v>
      </c>
      <c r="B64" s="252" t="s">
        <v>1057</v>
      </c>
      <c r="C64" s="253"/>
      <c r="D64" s="253"/>
      <c r="E64" s="253"/>
      <c r="F64" s="253"/>
      <c r="G64" s="253"/>
      <c r="H64" s="253"/>
      <c r="I64" s="253"/>
      <c r="J64" s="239"/>
      <c r="K64" s="239"/>
    </row>
    <row r="65" spans="1:11">
      <c r="A65" s="243" t="s">
        <v>1278</v>
      </c>
      <c r="B65" s="243" t="s">
        <v>603</v>
      </c>
      <c r="C65" s="244">
        <v>30</v>
      </c>
      <c r="D65" s="244"/>
      <c r="E65" s="244">
        <f>C65*D65</f>
        <v>0</v>
      </c>
      <c r="F65" s="244"/>
      <c r="G65" s="244">
        <f>C65*F65</f>
        <v>0</v>
      </c>
      <c r="H65" s="244">
        <f>D65+F65</f>
        <v>0</v>
      </c>
      <c r="I65" s="244">
        <f>E65+G65</f>
        <v>0</v>
      </c>
      <c r="J65" s="239"/>
      <c r="K65" s="239"/>
    </row>
    <row r="66" spans="1:11">
      <c r="A66" s="252" t="s">
        <v>1239</v>
      </c>
      <c r="B66" s="252" t="s">
        <v>1057</v>
      </c>
      <c r="C66" s="253"/>
      <c r="D66" s="253"/>
      <c r="E66" s="253"/>
      <c r="F66" s="253"/>
      <c r="G66" s="253"/>
      <c r="H66" s="253"/>
      <c r="I66" s="253"/>
      <c r="J66" s="239"/>
      <c r="K66" s="239"/>
    </row>
    <row r="67" spans="1:11">
      <c r="A67" s="243" t="s">
        <v>1279</v>
      </c>
      <c r="B67" s="243" t="s">
        <v>243</v>
      </c>
      <c r="C67" s="244">
        <v>40</v>
      </c>
      <c r="D67" s="244"/>
      <c r="E67" s="244">
        <f>C67*D67</f>
        <v>0</v>
      </c>
      <c r="F67" s="244"/>
      <c r="G67" s="244">
        <f>C67*F67</f>
        <v>0</v>
      </c>
      <c r="H67" s="244">
        <f>D67+F67</f>
        <v>0</v>
      </c>
      <c r="I67" s="244">
        <f>E67+G67</f>
        <v>0</v>
      </c>
      <c r="J67" s="239"/>
      <c r="K67" s="239"/>
    </row>
    <row r="68" spans="1:11">
      <c r="A68" s="252" t="s">
        <v>1280</v>
      </c>
      <c r="B68" s="252" t="s">
        <v>1057</v>
      </c>
      <c r="C68" s="253"/>
      <c r="D68" s="253"/>
      <c r="E68" s="253"/>
      <c r="F68" s="253"/>
      <c r="G68" s="253"/>
      <c r="H68" s="253"/>
      <c r="I68" s="253"/>
      <c r="J68" s="239"/>
      <c r="K68" s="239"/>
    </row>
    <row r="69" spans="1:11">
      <c r="A69" s="243" t="s">
        <v>1281</v>
      </c>
      <c r="B69" s="243" t="s">
        <v>243</v>
      </c>
      <c r="C69" s="244">
        <v>35</v>
      </c>
      <c r="D69" s="244"/>
      <c r="E69" s="244">
        <f t="shared" ref="E69:E75" si="6">C69*D69</f>
        <v>0</v>
      </c>
      <c r="F69" s="244"/>
      <c r="G69" s="244">
        <f t="shared" ref="G69:G75" si="7">C69*F69</f>
        <v>0</v>
      </c>
      <c r="H69" s="244">
        <f t="shared" ref="H69:I75" si="8">D69+F69</f>
        <v>0</v>
      </c>
      <c r="I69" s="244">
        <f t="shared" si="8"/>
        <v>0</v>
      </c>
      <c r="J69" s="239"/>
      <c r="K69" s="239"/>
    </row>
    <row r="70" spans="1:11">
      <c r="A70" s="243" t="s">
        <v>1282</v>
      </c>
      <c r="B70" s="243" t="s">
        <v>243</v>
      </c>
      <c r="C70" s="244">
        <v>12</v>
      </c>
      <c r="D70" s="244"/>
      <c r="E70" s="244">
        <f t="shared" si="6"/>
        <v>0</v>
      </c>
      <c r="F70" s="244"/>
      <c r="G70" s="244">
        <f t="shared" si="7"/>
        <v>0</v>
      </c>
      <c r="H70" s="244">
        <f t="shared" si="8"/>
        <v>0</v>
      </c>
      <c r="I70" s="244">
        <f t="shared" si="8"/>
        <v>0</v>
      </c>
      <c r="J70" s="239"/>
      <c r="K70" s="239"/>
    </row>
    <row r="71" spans="1:11">
      <c r="A71" s="243" t="s">
        <v>1283</v>
      </c>
      <c r="B71" s="243" t="s">
        <v>243</v>
      </c>
      <c r="C71" s="244">
        <v>260</v>
      </c>
      <c r="D71" s="244"/>
      <c r="E71" s="244">
        <f t="shared" si="6"/>
        <v>0</v>
      </c>
      <c r="F71" s="244"/>
      <c r="G71" s="244">
        <f t="shared" si="7"/>
        <v>0</v>
      </c>
      <c r="H71" s="244">
        <f t="shared" si="8"/>
        <v>0</v>
      </c>
      <c r="I71" s="244">
        <f t="shared" si="8"/>
        <v>0</v>
      </c>
      <c r="J71" s="239"/>
      <c r="K71" s="239"/>
    </row>
    <row r="72" spans="1:11">
      <c r="A72" s="243" t="s">
        <v>1284</v>
      </c>
      <c r="B72" s="243" t="s">
        <v>243</v>
      </c>
      <c r="C72" s="244">
        <v>260</v>
      </c>
      <c r="D72" s="244"/>
      <c r="E72" s="244">
        <f t="shared" si="6"/>
        <v>0</v>
      </c>
      <c r="F72" s="244"/>
      <c r="G72" s="244">
        <f t="shared" si="7"/>
        <v>0</v>
      </c>
      <c r="H72" s="244">
        <f t="shared" si="8"/>
        <v>0</v>
      </c>
      <c r="I72" s="244">
        <f t="shared" si="8"/>
        <v>0</v>
      </c>
      <c r="J72" s="239"/>
      <c r="K72" s="239"/>
    </row>
    <row r="73" spans="1:11">
      <c r="A73" s="243" t="s">
        <v>1285</v>
      </c>
      <c r="B73" s="243" t="s">
        <v>243</v>
      </c>
      <c r="C73" s="244">
        <v>15</v>
      </c>
      <c r="D73" s="244"/>
      <c r="E73" s="244">
        <f t="shared" si="6"/>
        <v>0</v>
      </c>
      <c r="F73" s="244"/>
      <c r="G73" s="244">
        <f t="shared" si="7"/>
        <v>0</v>
      </c>
      <c r="H73" s="244">
        <f t="shared" si="8"/>
        <v>0</v>
      </c>
      <c r="I73" s="244">
        <f t="shared" si="8"/>
        <v>0</v>
      </c>
      <c r="J73" s="239"/>
      <c r="K73" s="239"/>
    </row>
    <row r="74" spans="1:11">
      <c r="A74" s="243" t="s">
        <v>1286</v>
      </c>
      <c r="B74" s="243" t="s">
        <v>243</v>
      </c>
      <c r="C74" s="244">
        <v>153</v>
      </c>
      <c r="D74" s="244"/>
      <c r="E74" s="244">
        <f t="shared" si="6"/>
        <v>0</v>
      </c>
      <c r="F74" s="244"/>
      <c r="G74" s="244">
        <f t="shared" si="7"/>
        <v>0</v>
      </c>
      <c r="H74" s="244">
        <f t="shared" si="8"/>
        <v>0</v>
      </c>
      <c r="I74" s="244">
        <f t="shared" si="8"/>
        <v>0</v>
      </c>
      <c r="J74" s="239"/>
      <c r="K74" s="239"/>
    </row>
    <row r="75" spans="1:11">
      <c r="A75" s="243" t="s">
        <v>1287</v>
      </c>
      <c r="B75" s="243" t="s">
        <v>243</v>
      </c>
      <c r="C75" s="244">
        <v>520</v>
      </c>
      <c r="D75" s="244"/>
      <c r="E75" s="244">
        <f t="shared" si="6"/>
        <v>0</v>
      </c>
      <c r="F75" s="244"/>
      <c r="G75" s="244">
        <f t="shared" si="7"/>
        <v>0</v>
      </c>
      <c r="H75" s="244">
        <f t="shared" si="8"/>
        <v>0</v>
      </c>
      <c r="I75" s="244">
        <f t="shared" si="8"/>
        <v>0</v>
      </c>
      <c r="J75" s="239"/>
      <c r="K75" s="239"/>
    </row>
    <row r="76" spans="1:11">
      <c r="A76" s="252" t="s">
        <v>1288</v>
      </c>
      <c r="B76" s="252" t="s">
        <v>1057</v>
      </c>
      <c r="C76" s="253"/>
      <c r="D76" s="253"/>
      <c r="E76" s="253"/>
      <c r="F76" s="253"/>
      <c r="G76" s="253"/>
      <c r="H76" s="253"/>
      <c r="I76" s="253"/>
      <c r="J76" s="239"/>
      <c r="K76" s="239"/>
    </row>
    <row r="77" spans="1:11">
      <c r="A77" s="243" t="s">
        <v>1289</v>
      </c>
      <c r="B77" s="243" t="s">
        <v>243</v>
      </c>
      <c r="C77" s="244">
        <v>95</v>
      </c>
      <c r="D77" s="244"/>
      <c r="E77" s="244">
        <f>C77*D77</f>
        <v>0</v>
      </c>
      <c r="F77" s="244"/>
      <c r="G77" s="244">
        <f>C77*F77</f>
        <v>0</v>
      </c>
      <c r="H77" s="244">
        <f t="shared" ref="H77:I81" si="9">D77+F77</f>
        <v>0</v>
      </c>
      <c r="I77" s="244">
        <f t="shared" si="9"/>
        <v>0</v>
      </c>
      <c r="J77" s="239"/>
      <c r="K77" s="239"/>
    </row>
    <row r="78" spans="1:11">
      <c r="A78" s="243" t="s">
        <v>1057</v>
      </c>
      <c r="B78" s="243" t="s">
        <v>1057</v>
      </c>
      <c r="C78" s="256"/>
      <c r="D78" s="256"/>
      <c r="E78" s="256"/>
      <c r="F78" s="256"/>
      <c r="G78" s="256"/>
      <c r="H78" s="256">
        <f t="shared" si="9"/>
        <v>0</v>
      </c>
      <c r="I78" s="256">
        <f t="shared" si="9"/>
        <v>0</v>
      </c>
      <c r="J78" s="239"/>
      <c r="K78" s="239"/>
    </row>
    <row r="79" spans="1:11">
      <c r="A79" s="254" t="s">
        <v>1290</v>
      </c>
      <c r="B79" s="254" t="s">
        <v>1057</v>
      </c>
      <c r="C79" s="255"/>
      <c r="D79" s="255"/>
      <c r="E79" s="255"/>
      <c r="F79" s="255"/>
      <c r="G79" s="255"/>
      <c r="H79" s="255">
        <f t="shared" si="9"/>
        <v>0</v>
      </c>
      <c r="I79" s="255">
        <f t="shared" si="9"/>
        <v>0</v>
      </c>
      <c r="J79" s="239"/>
      <c r="K79" s="239"/>
    </row>
    <row r="80" spans="1:11">
      <c r="A80" s="243" t="s">
        <v>1291</v>
      </c>
      <c r="B80" s="243" t="s">
        <v>603</v>
      </c>
      <c r="C80" s="244">
        <v>6</v>
      </c>
      <c r="D80" s="244"/>
      <c r="E80" s="244">
        <f>C80*D80</f>
        <v>0</v>
      </c>
      <c r="F80" s="244"/>
      <c r="G80" s="244">
        <f>C80*F80</f>
        <v>0</v>
      </c>
      <c r="H80" s="244">
        <f t="shared" si="9"/>
        <v>0</v>
      </c>
      <c r="I80" s="244">
        <f t="shared" si="9"/>
        <v>0</v>
      </c>
      <c r="J80" s="239"/>
      <c r="K80" s="239"/>
    </row>
    <row r="81" spans="1:11">
      <c r="A81" s="243" t="s">
        <v>1292</v>
      </c>
      <c r="B81" s="243" t="s">
        <v>603</v>
      </c>
      <c r="C81" s="244">
        <v>1</v>
      </c>
      <c r="D81" s="244"/>
      <c r="E81" s="244">
        <f>C81*D81</f>
        <v>0</v>
      </c>
      <c r="F81" s="244"/>
      <c r="G81" s="244">
        <f>C81*F81</f>
        <v>0</v>
      </c>
      <c r="H81" s="244">
        <f t="shared" si="9"/>
        <v>0</v>
      </c>
      <c r="I81" s="244">
        <f t="shared" si="9"/>
        <v>0</v>
      </c>
      <c r="J81" s="239"/>
      <c r="K81" s="239"/>
    </row>
    <row r="82" spans="1:11">
      <c r="A82" s="252" t="s">
        <v>1293</v>
      </c>
      <c r="B82" s="252" t="s">
        <v>1057</v>
      </c>
      <c r="C82" s="253"/>
      <c r="D82" s="253"/>
      <c r="E82" s="253"/>
      <c r="F82" s="253"/>
      <c r="G82" s="253"/>
      <c r="H82" s="253"/>
      <c r="I82" s="253"/>
      <c r="J82" s="239"/>
      <c r="K82" s="239"/>
    </row>
    <row r="83" spans="1:11">
      <c r="A83" s="243" t="s">
        <v>1294</v>
      </c>
      <c r="B83" s="243" t="s">
        <v>603</v>
      </c>
      <c r="C83" s="244">
        <v>6</v>
      </c>
      <c r="D83" s="244"/>
      <c r="E83" s="244">
        <f>C83*D83</f>
        <v>0</v>
      </c>
      <c r="F83" s="244"/>
      <c r="G83" s="244">
        <f>C83*F83</f>
        <v>0</v>
      </c>
      <c r="H83" s="244">
        <f>D83+F83</f>
        <v>0</v>
      </c>
      <c r="I83" s="244">
        <f>E83+G83</f>
        <v>0</v>
      </c>
      <c r="J83" s="239"/>
      <c r="K83" s="239"/>
    </row>
    <row r="84" spans="1:11">
      <c r="A84" s="243" t="s">
        <v>1295</v>
      </c>
      <c r="B84" s="243" t="s">
        <v>603</v>
      </c>
      <c r="C84" s="244">
        <v>1</v>
      </c>
      <c r="D84" s="244"/>
      <c r="E84" s="244">
        <f>C84*D84</f>
        <v>0</v>
      </c>
      <c r="F84" s="244"/>
      <c r="G84" s="244">
        <f>C84*F84</f>
        <v>0</v>
      </c>
      <c r="H84" s="244">
        <f>D84+F84</f>
        <v>0</v>
      </c>
      <c r="I84" s="244">
        <f>E84+G84</f>
        <v>0</v>
      </c>
      <c r="J84" s="239"/>
      <c r="K84" s="239"/>
    </row>
    <row r="85" spans="1:11">
      <c r="A85" s="252" t="s">
        <v>1296</v>
      </c>
      <c r="B85" s="252" t="s">
        <v>1057</v>
      </c>
      <c r="C85" s="253"/>
      <c r="D85" s="253"/>
      <c r="E85" s="253"/>
      <c r="F85" s="253"/>
      <c r="G85" s="253"/>
      <c r="H85" s="253"/>
      <c r="I85" s="253"/>
      <c r="J85" s="239"/>
      <c r="K85" s="239"/>
    </row>
    <row r="86" spans="1:11">
      <c r="A86" s="243" t="s">
        <v>1297</v>
      </c>
      <c r="B86" s="243" t="s">
        <v>603</v>
      </c>
      <c r="C86" s="244">
        <v>17</v>
      </c>
      <c r="D86" s="244"/>
      <c r="E86" s="244">
        <f>C86*D86</f>
        <v>0</v>
      </c>
      <c r="F86" s="244"/>
      <c r="G86" s="244">
        <f>C86*F86</f>
        <v>0</v>
      </c>
      <c r="H86" s="244">
        <f>D86+F86</f>
        <v>0</v>
      </c>
      <c r="I86" s="244">
        <f>E86+G86</f>
        <v>0</v>
      </c>
      <c r="J86" s="239"/>
      <c r="K86" s="239"/>
    </row>
    <row r="87" spans="1:11">
      <c r="A87" s="243" t="s">
        <v>1298</v>
      </c>
      <c r="B87" s="243" t="s">
        <v>603</v>
      </c>
      <c r="C87" s="244">
        <v>4</v>
      </c>
      <c r="D87" s="244"/>
      <c r="E87" s="244">
        <f>C87*D87</f>
        <v>0</v>
      </c>
      <c r="F87" s="244"/>
      <c r="G87" s="244">
        <f>C87*F87</f>
        <v>0</v>
      </c>
      <c r="H87" s="244">
        <f>D87+F87</f>
        <v>0</v>
      </c>
      <c r="I87" s="244">
        <f>E87+G87</f>
        <v>0</v>
      </c>
      <c r="J87" s="239"/>
      <c r="K87" s="239"/>
    </row>
    <row r="88" spans="1:11">
      <c r="A88" s="252" t="s">
        <v>1299</v>
      </c>
      <c r="B88" s="252" t="s">
        <v>1057</v>
      </c>
      <c r="C88" s="253"/>
      <c r="D88" s="253"/>
      <c r="E88" s="253"/>
      <c r="F88" s="253"/>
      <c r="G88" s="253"/>
      <c r="H88" s="253"/>
      <c r="I88" s="253"/>
      <c r="J88" s="239"/>
      <c r="K88" s="239"/>
    </row>
    <row r="89" spans="1:11">
      <c r="A89" s="243" t="s">
        <v>1300</v>
      </c>
      <c r="B89" s="243" t="s">
        <v>603</v>
      </c>
      <c r="C89" s="244">
        <v>17</v>
      </c>
      <c r="D89" s="244"/>
      <c r="E89" s="244">
        <f>C89*D89</f>
        <v>0</v>
      </c>
      <c r="F89" s="244"/>
      <c r="G89" s="244">
        <f>C89*F89</f>
        <v>0</v>
      </c>
      <c r="H89" s="244">
        <f>D89+F89</f>
        <v>0</v>
      </c>
      <c r="I89" s="244">
        <f>E89+G89</f>
        <v>0</v>
      </c>
      <c r="J89" s="239"/>
      <c r="K89" s="239"/>
    </row>
    <row r="90" spans="1:11">
      <c r="A90" s="252" t="s">
        <v>1301</v>
      </c>
      <c r="B90" s="252" t="s">
        <v>1057</v>
      </c>
      <c r="C90" s="253"/>
      <c r="D90" s="253"/>
      <c r="E90" s="253"/>
      <c r="F90" s="253"/>
      <c r="G90" s="253"/>
      <c r="H90" s="253"/>
      <c r="I90" s="253"/>
      <c r="J90" s="239"/>
      <c r="K90" s="239"/>
    </row>
    <row r="91" spans="1:11">
      <c r="A91" s="243" t="s">
        <v>1302</v>
      </c>
      <c r="B91" s="243" t="s">
        <v>603</v>
      </c>
      <c r="C91" s="244">
        <v>3</v>
      </c>
      <c r="D91" s="244"/>
      <c r="E91" s="244">
        <f>C91*D91</f>
        <v>0</v>
      </c>
      <c r="F91" s="244"/>
      <c r="G91" s="244">
        <f>C91*F91</f>
        <v>0</v>
      </c>
      <c r="H91" s="244">
        <f>D91+F91</f>
        <v>0</v>
      </c>
      <c r="I91" s="244">
        <f>E91+G91</f>
        <v>0</v>
      </c>
      <c r="J91" s="239"/>
      <c r="K91" s="239"/>
    </row>
    <row r="92" spans="1:11">
      <c r="A92" s="252" t="s">
        <v>1303</v>
      </c>
      <c r="B92" s="252" t="s">
        <v>1057</v>
      </c>
      <c r="C92" s="253"/>
      <c r="D92" s="253"/>
      <c r="E92" s="253"/>
      <c r="F92" s="253"/>
      <c r="G92" s="253"/>
      <c r="H92" s="253"/>
      <c r="I92" s="253"/>
      <c r="J92" s="239"/>
      <c r="K92" s="239"/>
    </row>
    <row r="93" spans="1:11">
      <c r="A93" s="243" t="s">
        <v>1304</v>
      </c>
      <c r="B93" s="243" t="s">
        <v>603</v>
      </c>
      <c r="C93" s="244">
        <v>1</v>
      </c>
      <c r="D93" s="244"/>
      <c r="E93" s="244">
        <f>C93*D93</f>
        <v>0</v>
      </c>
      <c r="F93" s="244"/>
      <c r="G93" s="244">
        <f>C93*F93</f>
        <v>0</v>
      </c>
      <c r="H93" s="244">
        <f>D93+F93</f>
        <v>0</v>
      </c>
      <c r="I93" s="244">
        <f>E93+G93</f>
        <v>0</v>
      </c>
      <c r="J93" s="239"/>
      <c r="K93" s="239"/>
    </row>
    <row r="94" spans="1:11">
      <c r="A94" s="252" t="s">
        <v>1305</v>
      </c>
      <c r="B94" s="252" t="s">
        <v>1057</v>
      </c>
      <c r="C94" s="253"/>
      <c r="D94" s="253"/>
      <c r="E94" s="253"/>
      <c r="F94" s="253"/>
      <c r="G94" s="253"/>
      <c r="H94" s="253"/>
      <c r="I94" s="253"/>
      <c r="J94" s="239"/>
      <c r="K94" s="239"/>
    </row>
    <row r="95" spans="1:11">
      <c r="A95" s="243" t="s">
        <v>1306</v>
      </c>
      <c r="B95" s="243" t="s">
        <v>603</v>
      </c>
      <c r="C95" s="244">
        <v>9</v>
      </c>
      <c r="D95" s="244"/>
      <c r="E95" s="244">
        <f>C95*D95</f>
        <v>0</v>
      </c>
      <c r="F95" s="244"/>
      <c r="G95" s="244">
        <f>C95*F95</f>
        <v>0</v>
      </c>
      <c r="H95" s="244">
        <f>D95+F95</f>
        <v>0</v>
      </c>
      <c r="I95" s="244">
        <f>E95+G95</f>
        <v>0</v>
      </c>
      <c r="J95" s="239"/>
      <c r="K95" s="239"/>
    </row>
    <row r="96" spans="1:11">
      <c r="A96" s="243" t="s">
        <v>1307</v>
      </c>
      <c r="B96" s="243" t="s">
        <v>243</v>
      </c>
      <c r="C96" s="244">
        <v>9</v>
      </c>
      <c r="D96" s="244"/>
      <c r="E96" s="244">
        <f>C96*D96</f>
        <v>0</v>
      </c>
      <c r="F96" s="244"/>
      <c r="G96" s="244">
        <f>C96*F96</f>
        <v>0</v>
      </c>
      <c r="H96" s="244">
        <f>D96+F96</f>
        <v>0</v>
      </c>
      <c r="I96" s="244">
        <f>E96+G96</f>
        <v>0</v>
      </c>
      <c r="J96" s="239"/>
      <c r="K96" s="239"/>
    </row>
    <row r="97" spans="1:11">
      <c r="A97" s="252" t="s">
        <v>1308</v>
      </c>
      <c r="B97" s="252" t="s">
        <v>1057</v>
      </c>
      <c r="C97" s="253"/>
      <c r="D97" s="253"/>
      <c r="E97" s="253"/>
      <c r="F97" s="253"/>
      <c r="G97" s="253"/>
      <c r="H97" s="253"/>
      <c r="I97" s="253"/>
      <c r="J97" s="239"/>
      <c r="K97" s="239"/>
    </row>
    <row r="98" spans="1:11">
      <c r="A98" s="243" t="s">
        <v>1309</v>
      </c>
      <c r="B98" s="243" t="s">
        <v>603</v>
      </c>
      <c r="C98" s="244">
        <v>2</v>
      </c>
      <c r="D98" s="244"/>
      <c r="E98" s="244">
        <f>C98*D98</f>
        <v>0</v>
      </c>
      <c r="F98" s="244"/>
      <c r="G98" s="244">
        <f>C98*F98</f>
        <v>0</v>
      </c>
      <c r="H98" s="244">
        <f t="shared" ref="H98:I100" si="10">D98+F98</f>
        <v>0</v>
      </c>
      <c r="I98" s="244">
        <f t="shared" si="10"/>
        <v>0</v>
      </c>
      <c r="J98" s="239"/>
      <c r="K98" s="239"/>
    </row>
    <row r="99" spans="1:11">
      <c r="A99" s="243" t="s">
        <v>1310</v>
      </c>
      <c r="B99" s="243" t="s">
        <v>243</v>
      </c>
      <c r="C99" s="244">
        <v>2</v>
      </c>
      <c r="D99" s="244"/>
      <c r="E99" s="244">
        <f>C99*D99</f>
        <v>0</v>
      </c>
      <c r="F99" s="244"/>
      <c r="G99" s="244">
        <f>C99*F99</f>
        <v>0</v>
      </c>
      <c r="H99" s="244">
        <f t="shared" si="10"/>
        <v>0</v>
      </c>
      <c r="I99" s="244">
        <f t="shared" si="10"/>
        <v>0</v>
      </c>
      <c r="J99" s="239"/>
      <c r="K99" s="239"/>
    </row>
    <row r="100" spans="1:11">
      <c r="A100" s="243" t="s">
        <v>1311</v>
      </c>
      <c r="B100" s="243" t="s">
        <v>603</v>
      </c>
      <c r="C100" s="244">
        <v>2</v>
      </c>
      <c r="D100" s="244"/>
      <c r="E100" s="244">
        <f>C100*D100</f>
        <v>0</v>
      </c>
      <c r="F100" s="244"/>
      <c r="G100" s="244">
        <f>C100*F100</f>
        <v>0</v>
      </c>
      <c r="H100" s="244">
        <f t="shared" si="10"/>
        <v>0</v>
      </c>
      <c r="I100" s="244">
        <f t="shared" si="10"/>
        <v>0</v>
      </c>
      <c r="J100" s="239"/>
      <c r="K100" s="239"/>
    </row>
    <row r="101" spans="1:11">
      <c r="A101" s="252" t="s">
        <v>1312</v>
      </c>
      <c r="B101" s="252" t="s">
        <v>1057</v>
      </c>
      <c r="C101" s="253"/>
      <c r="D101" s="253"/>
      <c r="E101" s="253"/>
      <c r="F101" s="253"/>
      <c r="G101" s="253"/>
      <c r="H101" s="253"/>
      <c r="I101" s="253"/>
      <c r="J101" s="239"/>
      <c r="K101" s="239"/>
    </row>
    <row r="102" spans="1:11">
      <c r="A102" s="243" t="s">
        <v>1313</v>
      </c>
      <c r="B102" s="243" t="s">
        <v>603</v>
      </c>
      <c r="C102" s="244">
        <v>4</v>
      </c>
      <c r="D102" s="244"/>
      <c r="E102" s="244">
        <f>C102*D102</f>
        <v>0</v>
      </c>
      <c r="F102" s="244"/>
      <c r="G102" s="244">
        <f>C102*F102</f>
        <v>0</v>
      </c>
      <c r="H102" s="244">
        <f>D102+F102</f>
        <v>0</v>
      </c>
      <c r="I102" s="244">
        <f>E102+G102</f>
        <v>0</v>
      </c>
      <c r="J102" s="239"/>
      <c r="K102" s="239"/>
    </row>
    <row r="103" spans="1:11">
      <c r="A103" s="252" t="s">
        <v>1314</v>
      </c>
      <c r="B103" s="252" t="s">
        <v>1057</v>
      </c>
      <c r="C103" s="253"/>
      <c r="D103" s="253"/>
      <c r="E103" s="253"/>
      <c r="F103" s="253"/>
      <c r="G103" s="253"/>
      <c r="H103" s="253"/>
      <c r="I103" s="253"/>
      <c r="J103" s="239"/>
      <c r="K103" s="239"/>
    </row>
    <row r="104" spans="1:11">
      <c r="A104" s="243" t="s">
        <v>1315</v>
      </c>
      <c r="B104" s="243" t="s">
        <v>603</v>
      </c>
      <c r="C104" s="244">
        <v>1</v>
      </c>
      <c r="D104" s="244"/>
      <c r="E104" s="244">
        <f>C104*D104</f>
        <v>0</v>
      </c>
      <c r="F104" s="244"/>
      <c r="G104" s="244">
        <f>C104*F104</f>
        <v>0</v>
      </c>
      <c r="H104" s="244">
        <f>D104+F104</f>
        <v>0</v>
      </c>
      <c r="I104" s="244">
        <f>E104+G104</f>
        <v>0</v>
      </c>
      <c r="J104" s="239"/>
      <c r="K104" s="239"/>
    </row>
    <row r="105" spans="1:11">
      <c r="A105" s="252" t="s">
        <v>1316</v>
      </c>
      <c r="B105" s="252" t="s">
        <v>1057</v>
      </c>
      <c r="C105" s="253"/>
      <c r="D105" s="253"/>
      <c r="E105" s="253"/>
      <c r="F105" s="253"/>
      <c r="G105" s="253"/>
      <c r="H105" s="253"/>
      <c r="I105" s="253"/>
      <c r="J105" s="239"/>
      <c r="K105" s="239"/>
    </row>
    <row r="106" spans="1:11">
      <c r="A106" s="243" t="s">
        <v>1317</v>
      </c>
      <c r="B106" s="243" t="s">
        <v>603</v>
      </c>
      <c r="C106" s="244">
        <v>8</v>
      </c>
      <c r="D106" s="244"/>
      <c r="E106" s="244">
        <f>C106*D106</f>
        <v>0</v>
      </c>
      <c r="F106" s="244"/>
      <c r="G106" s="244">
        <f>C106*F106</f>
        <v>0</v>
      </c>
      <c r="H106" s="244">
        <f>D106+F106</f>
        <v>0</v>
      </c>
      <c r="I106" s="244">
        <f>E106+G106</f>
        <v>0</v>
      </c>
      <c r="J106" s="239"/>
      <c r="K106" s="239"/>
    </row>
    <row r="107" spans="1:11">
      <c r="A107" s="243" t="s">
        <v>1318</v>
      </c>
      <c r="B107" s="243" t="s">
        <v>603</v>
      </c>
      <c r="C107" s="244">
        <v>9</v>
      </c>
      <c r="D107" s="244"/>
      <c r="E107" s="244">
        <f>C107*D107</f>
        <v>0</v>
      </c>
      <c r="F107" s="244"/>
      <c r="G107" s="244">
        <f>C107*F107</f>
        <v>0</v>
      </c>
      <c r="H107" s="244">
        <f>D107+F107</f>
        <v>0</v>
      </c>
      <c r="I107" s="244">
        <f>E107+G107</f>
        <v>0</v>
      </c>
      <c r="J107" s="239"/>
      <c r="K107" s="239"/>
    </row>
    <row r="108" spans="1:11">
      <c r="A108" s="252" t="s">
        <v>1319</v>
      </c>
      <c r="B108" s="252" t="s">
        <v>1057</v>
      </c>
      <c r="C108" s="253"/>
      <c r="D108" s="253"/>
      <c r="E108" s="253"/>
      <c r="F108" s="253"/>
      <c r="G108" s="253"/>
      <c r="H108" s="253"/>
      <c r="I108" s="253"/>
      <c r="J108" s="239"/>
      <c r="K108" s="239"/>
    </row>
    <row r="109" spans="1:11">
      <c r="A109" s="243" t="s">
        <v>1320</v>
      </c>
      <c r="B109" s="243" t="s">
        <v>603</v>
      </c>
      <c r="C109" s="244">
        <v>3</v>
      </c>
      <c r="D109" s="244"/>
      <c r="E109" s="244">
        <f>C109*D109</f>
        <v>0</v>
      </c>
      <c r="F109" s="244"/>
      <c r="G109" s="244">
        <f>C109*F109</f>
        <v>0</v>
      </c>
      <c r="H109" s="244">
        <f>D109+F109</f>
        <v>0</v>
      </c>
      <c r="I109" s="244">
        <f>E109+G109</f>
        <v>0</v>
      </c>
      <c r="J109" s="239"/>
      <c r="K109" s="239"/>
    </row>
    <row r="110" spans="1:11">
      <c r="A110" s="252" t="s">
        <v>1321</v>
      </c>
      <c r="B110" s="252" t="s">
        <v>1057</v>
      </c>
      <c r="C110" s="253"/>
      <c r="D110" s="253"/>
      <c r="E110" s="253"/>
      <c r="F110" s="253"/>
      <c r="G110" s="253"/>
      <c r="H110" s="253"/>
      <c r="I110" s="253"/>
      <c r="J110" s="239"/>
      <c r="K110" s="239"/>
    </row>
    <row r="111" spans="1:11">
      <c r="A111" s="243" t="s">
        <v>1322</v>
      </c>
      <c r="B111" s="243" t="s">
        <v>603</v>
      </c>
      <c r="C111" s="244">
        <v>19</v>
      </c>
      <c r="D111" s="244"/>
      <c r="E111" s="244">
        <f>C111*D111</f>
        <v>0</v>
      </c>
      <c r="F111" s="244"/>
      <c r="G111" s="244">
        <f>C111*F111</f>
        <v>0</v>
      </c>
      <c r="H111" s="244">
        <f t="shared" ref="H111:I113" si="11">D111+F111</f>
        <v>0</v>
      </c>
      <c r="I111" s="244">
        <f t="shared" si="11"/>
        <v>0</v>
      </c>
      <c r="J111" s="239"/>
      <c r="K111" s="239"/>
    </row>
    <row r="112" spans="1:11">
      <c r="A112" s="243" t="s">
        <v>1323</v>
      </c>
      <c r="B112" s="243" t="s">
        <v>603</v>
      </c>
      <c r="C112" s="244">
        <v>19</v>
      </c>
      <c r="D112" s="244"/>
      <c r="E112" s="244">
        <f>C112*D112</f>
        <v>0</v>
      </c>
      <c r="F112" s="244"/>
      <c r="G112" s="244">
        <f>C112*F112</f>
        <v>0</v>
      </c>
      <c r="H112" s="244">
        <f t="shared" si="11"/>
        <v>0</v>
      </c>
      <c r="I112" s="244">
        <f t="shared" si="11"/>
        <v>0</v>
      </c>
      <c r="J112" s="239"/>
      <c r="K112" s="239"/>
    </row>
    <row r="113" spans="1:11">
      <c r="A113" s="243" t="s">
        <v>1057</v>
      </c>
      <c r="B113" s="243" t="s">
        <v>1057</v>
      </c>
      <c r="C113" s="244"/>
      <c r="D113" s="244"/>
      <c r="E113" s="244"/>
      <c r="F113" s="244"/>
      <c r="G113" s="244"/>
      <c r="H113" s="244">
        <f t="shared" si="11"/>
        <v>0</v>
      </c>
      <c r="I113" s="244">
        <f t="shared" si="11"/>
        <v>0</v>
      </c>
      <c r="J113" s="239"/>
      <c r="K113" s="239"/>
    </row>
    <row r="114" spans="1:11">
      <c r="A114" s="257" t="s">
        <v>1324</v>
      </c>
      <c r="B114" s="257" t="s">
        <v>1057</v>
      </c>
      <c r="C114" s="258"/>
      <c r="D114" s="258"/>
      <c r="E114" s="258"/>
      <c r="F114" s="258"/>
      <c r="G114" s="258"/>
      <c r="H114" s="258"/>
      <c r="I114" s="258"/>
      <c r="J114" s="239"/>
      <c r="K114" s="239"/>
    </row>
    <row r="115" spans="1:11">
      <c r="A115" s="252" t="s">
        <v>1325</v>
      </c>
      <c r="B115" s="252" t="s">
        <v>1057</v>
      </c>
      <c r="C115" s="253"/>
      <c r="D115" s="253"/>
      <c r="E115" s="253"/>
      <c r="F115" s="253"/>
      <c r="G115" s="253"/>
      <c r="H115" s="253"/>
      <c r="I115" s="253"/>
      <c r="J115" s="239"/>
      <c r="K115" s="239"/>
    </row>
    <row r="116" spans="1:11">
      <c r="A116" s="252" t="s">
        <v>1326</v>
      </c>
      <c r="B116" s="252" t="s">
        <v>1057</v>
      </c>
      <c r="C116" s="253"/>
      <c r="D116" s="253"/>
      <c r="E116" s="253"/>
      <c r="F116" s="253"/>
      <c r="G116" s="253"/>
      <c r="H116" s="253"/>
      <c r="I116" s="253"/>
      <c r="J116" s="239"/>
      <c r="K116" s="239"/>
    </row>
    <row r="117" spans="1:11">
      <c r="A117" s="243" t="s">
        <v>1327</v>
      </c>
      <c r="B117" s="243" t="s">
        <v>243</v>
      </c>
      <c r="C117" s="244">
        <v>70</v>
      </c>
      <c r="D117" s="244"/>
      <c r="E117" s="244">
        <f>C117*D117</f>
        <v>0</v>
      </c>
      <c r="F117" s="244"/>
      <c r="G117" s="244">
        <f>C117*F117</f>
        <v>0</v>
      </c>
      <c r="H117" s="244">
        <f>D117+F117</f>
        <v>0</v>
      </c>
      <c r="I117" s="244">
        <f>E117+G117</f>
        <v>0</v>
      </c>
      <c r="J117" s="239"/>
      <c r="K117" s="239"/>
    </row>
    <row r="118" spans="1:11">
      <c r="A118" s="252" t="s">
        <v>1328</v>
      </c>
      <c r="B118" s="252" t="s">
        <v>1057</v>
      </c>
      <c r="C118" s="253"/>
      <c r="D118" s="253"/>
      <c r="E118" s="253"/>
      <c r="F118" s="253"/>
      <c r="G118" s="253"/>
      <c r="H118" s="253"/>
      <c r="I118" s="253"/>
      <c r="J118" s="239"/>
      <c r="K118" s="239"/>
    </row>
    <row r="119" spans="1:11">
      <c r="A119" s="252" t="s">
        <v>1329</v>
      </c>
      <c r="B119" s="252" t="s">
        <v>1057</v>
      </c>
      <c r="C119" s="253"/>
      <c r="D119" s="253"/>
      <c r="E119" s="253"/>
      <c r="F119" s="253"/>
      <c r="G119" s="253"/>
      <c r="H119" s="253"/>
      <c r="I119" s="253"/>
      <c r="J119" s="239"/>
      <c r="K119" s="239"/>
    </row>
    <row r="120" spans="1:11">
      <c r="A120" s="243" t="s">
        <v>1330</v>
      </c>
      <c r="B120" s="243" t="s">
        <v>243</v>
      </c>
      <c r="C120" s="244">
        <v>20</v>
      </c>
      <c r="D120" s="244"/>
      <c r="E120" s="244">
        <f>C120*D120</f>
        <v>0</v>
      </c>
      <c r="F120" s="244"/>
      <c r="G120" s="244">
        <f>C120*F120</f>
        <v>0</v>
      </c>
      <c r="H120" s="244">
        <f>D120+F120</f>
        <v>0</v>
      </c>
      <c r="I120" s="244">
        <f>E120+G120</f>
        <v>0</v>
      </c>
      <c r="J120" s="239"/>
      <c r="K120" s="239"/>
    </row>
    <row r="121" spans="1:11">
      <c r="A121" s="243" t="s">
        <v>1331</v>
      </c>
      <c r="B121" s="243" t="s">
        <v>243</v>
      </c>
      <c r="C121" s="244">
        <v>15</v>
      </c>
      <c r="D121" s="244"/>
      <c r="E121" s="244">
        <f>C121*D121</f>
        <v>0</v>
      </c>
      <c r="F121" s="244"/>
      <c r="G121" s="244">
        <f>C121*F121</f>
        <v>0</v>
      </c>
      <c r="H121" s="244">
        <f>D121+F121</f>
        <v>0</v>
      </c>
      <c r="I121" s="244">
        <f>E121+G121</f>
        <v>0</v>
      </c>
      <c r="J121" s="239"/>
      <c r="K121" s="239"/>
    </row>
    <row r="122" spans="1:11">
      <c r="A122" s="252" t="s">
        <v>1332</v>
      </c>
      <c r="B122" s="252" t="s">
        <v>1057</v>
      </c>
      <c r="C122" s="253"/>
      <c r="D122" s="253"/>
      <c r="E122" s="253"/>
      <c r="F122" s="253"/>
      <c r="G122" s="253"/>
      <c r="H122" s="253"/>
      <c r="I122" s="253"/>
      <c r="J122" s="239"/>
      <c r="K122" s="239"/>
    </row>
    <row r="123" spans="1:11">
      <c r="A123" s="243" t="s">
        <v>1333</v>
      </c>
      <c r="B123" s="243" t="s">
        <v>243</v>
      </c>
      <c r="C123" s="244">
        <v>60</v>
      </c>
      <c r="D123" s="244"/>
      <c r="E123" s="244">
        <f>C123*D123</f>
        <v>0</v>
      </c>
      <c r="F123" s="244"/>
      <c r="G123" s="244">
        <f>C123*F123</f>
        <v>0</v>
      </c>
      <c r="H123" s="244">
        <f t="shared" ref="H123:I126" si="12">D123+F123</f>
        <v>0</v>
      </c>
      <c r="I123" s="244">
        <f t="shared" si="12"/>
        <v>0</v>
      </c>
      <c r="J123" s="239"/>
      <c r="K123" s="239"/>
    </row>
    <row r="124" spans="1:11">
      <c r="A124" s="243" t="s">
        <v>1334</v>
      </c>
      <c r="B124" s="243" t="s">
        <v>243</v>
      </c>
      <c r="C124" s="244">
        <v>180</v>
      </c>
      <c r="D124" s="244"/>
      <c r="E124" s="244">
        <f>C124*D124</f>
        <v>0</v>
      </c>
      <c r="F124" s="244"/>
      <c r="G124" s="244">
        <f>C124*F124</f>
        <v>0</v>
      </c>
      <c r="H124" s="244">
        <f t="shared" si="12"/>
        <v>0</v>
      </c>
      <c r="I124" s="244">
        <f t="shared" si="12"/>
        <v>0</v>
      </c>
      <c r="J124" s="239"/>
      <c r="K124" s="239"/>
    </row>
    <row r="125" spans="1:11">
      <c r="A125" s="243" t="s">
        <v>1335</v>
      </c>
      <c r="B125" s="243" t="s">
        <v>603</v>
      </c>
      <c r="C125" s="244">
        <v>30</v>
      </c>
      <c r="D125" s="244"/>
      <c r="E125" s="244">
        <f>C125*D125</f>
        <v>0</v>
      </c>
      <c r="F125" s="244"/>
      <c r="G125" s="244">
        <f>C125*F125</f>
        <v>0</v>
      </c>
      <c r="H125" s="244">
        <f t="shared" si="12"/>
        <v>0</v>
      </c>
      <c r="I125" s="244">
        <f t="shared" si="12"/>
        <v>0</v>
      </c>
      <c r="J125" s="239"/>
      <c r="K125" s="239"/>
    </row>
    <row r="126" spans="1:11">
      <c r="A126" s="243" t="s">
        <v>1336</v>
      </c>
      <c r="B126" s="243" t="s">
        <v>243</v>
      </c>
      <c r="C126" s="244">
        <v>180</v>
      </c>
      <c r="D126" s="244"/>
      <c r="E126" s="244">
        <f>C126*D126</f>
        <v>0</v>
      </c>
      <c r="F126" s="244"/>
      <c r="G126" s="244">
        <f>C126*F126</f>
        <v>0</v>
      </c>
      <c r="H126" s="244">
        <f t="shared" si="12"/>
        <v>0</v>
      </c>
      <c r="I126" s="244">
        <f t="shared" si="12"/>
        <v>0</v>
      </c>
      <c r="J126" s="239"/>
      <c r="K126" s="239"/>
    </row>
    <row r="127" spans="1:11">
      <c r="A127" s="252" t="s">
        <v>1337</v>
      </c>
      <c r="B127" s="252" t="s">
        <v>1057</v>
      </c>
      <c r="C127" s="253"/>
      <c r="D127" s="253"/>
      <c r="E127" s="253"/>
      <c r="F127" s="253"/>
      <c r="G127" s="253"/>
      <c r="H127" s="253"/>
      <c r="I127" s="253"/>
      <c r="J127" s="239"/>
      <c r="K127" s="239"/>
    </row>
    <row r="128" spans="1:11">
      <c r="A128" s="243" t="s">
        <v>1338</v>
      </c>
      <c r="B128" s="243" t="s">
        <v>603</v>
      </c>
      <c r="C128" s="244">
        <v>10</v>
      </c>
      <c r="D128" s="244"/>
      <c r="E128" s="244">
        <f>C128*D128</f>
        <v>0</v>
      </c>
      <c r="F128" s="244"/>
      <c r="G128" s="244">
        <f>C128*F128</f>
        <v>0</v>
      </c>
      <c r="H128" s="244">
        <f>D128+F128</f>
        <v>0</v>
      </c>
      <c r="I128" s="244">
        <f>E128+G128</f>
        <v>0</v>
      </c>
      <c r="J128" s="239"/>
      <c r="K128" s="239"/>
    </row>
    <row r="129" spans="1:11">
      <c r="A129" s="243" t="s">
        <v>1339</v>
      </c>
      <c r="B129" s="243" t="s">
        <v>603</v>
      </c>
      <c r="C129" s="244">
        <v>40</v>
      </c>
      <c r="D129" s="244"/>
      <c r="E129" s="244">
        <f>C129*D129</f>
        <v>0</v>
      </c>
      <c r="F129" s="244"/>
      <c r="G129" s="244">
        <f>C129*F129</f>
        <v>0</v>
      </c>
      <c r="H129" s="244">
        <f>D129+F129</f>
        <v>0</v>
      </c>
      <c r="I129" s="244">
        <f>E129+G129</f>
        <v>0</v>
      </c>
      <c r="J129" s="239"/>
      <c r="K129" s="239"/>
    </row>
    <row r="130" spans="1:11">
      <c r="A130" s="252" t="s">
        <v>1340</v>
      </c>
      <c r="B130" s="252" t="s">
        <v>1057</v>
      </c>
      <c r="C130" s="253"/>
      <c r="D130" s="253"/>
      <c r="E130" s="253"/>
      <c r="F130" s="253"/>
      <c r="G130" s="253"/>
      <c r="H130" s="253"/>
      <c r="I130" s="253"/>
      <c r="J130" s="239"/>
      <c r="K130" s="239"/>
    </row>
    <row r="131" spans="1:11">
      <c r="A131" s="243" t="s">
        <v>1341</v>
      </c>
      <c r="B131" s="243" t="s">
        <v>603</v>
      </c>
      <c r="C131" s="244">
        <v>3</v>
      </c>
      <c r="D131" s="244"/>
      <c r="E131" s="244">
        <f>C131*D131</f>
        <v>0</v>
      </c>
      <c r="F131" s="244"/>
      <c r="G131" s="244">
        <f>C131*F131</f>
        <v>0</v>
      </c>
      <c r="H131" s="244">
        <f>D131+F131</f>
        <v>0</v>
      </c>
      <c r="I131" s="244">
        <f>E131+G131</f>
        <v>0</v>
      </c>
      <c r="J131" s="239"/>
      <c r="K131" s="239"/>
    </row>
    <row r="132" spans="1:11">
      <c r="A132" s="243" t="s">
        <v>1342</v>
      </c>
      <c r="B132" s="243" t="s">
        <v>603</v>
      </c>
      <c r="C132" s="244">
        <v>9</v>
      </c>
      <c r="D132" s="244"/>
      <c r="E132" s="244">
        <f>C132*D132</f>
        <v>0</v>
      </c>
      <c r="F132" s="244"/>
      <c r="G132" s="244">
        <f>C132*F132</f>
        <v>0</v>
      </c>
      <c r="H132" s="244">
        <f>D132+F132</f>
        <v>0</v>
      </c>
      <c r="I132" s="244">
        <f>E132+G132</f>
        <v>0</v>
      </c>
      <c r="J132" s="239"/>
      <c r="K132" s="239"/>
    </row>
    <row r="133" spans="1:11">
      <c r="A133" s="252" t="s">
        <v>1343</v>
      </c>
      <c r="B133" s="252" t="s">
        <v>1057</v>
      </c>
      <c r="C133" s="253"/>
      <c r="D133" s="253"/>
      <c r="E133" s="253"/>
      <c r="F133" s="253"/>
      <c r="G133" s="253"/>
      <c r="H133" s="253"/>
      <c r="I133" s="253"/>
      <c r="J133" s="239"/>
      <c r="K133" s="239"/>
    </row>
    <row r="134" spans="1:11">
      <c r="A134" s="243" t="s">
        <v>1344</v>
      </c>
      <c r="B134" s="243" t="s">
        <v>603</v>
      </c>
      <c r="C134" s="244">
        <v>6</v>
      </c>
      <c r="D134" s="244"/>
      <c r="E134" s="244">
        <f t="shared" ref="E134:E141" si="13">C134*D134</f>
        <v>0</v>
      </c>
      <c r="F134" s="244"/>
      <c r="G134" s="244">
        <f t="shared" ref="G134:G141" si="14">C134*F134</f>
        <v>0</v>
      </c>
      <c r="H134" s="244">
        <f t="shared" ref="H134:I141" si="15">D134+F134</f>
        <v>0</v>
      </c>
      <c r="I134" s="244">
        <f t="shared" si="15"/>
        <v>0</v>
      </c>
      <c r="J134" s="239"/>
      <c r="K134" s="239"/>
    </row>
    <row r="135" spans="1:11">
      <c r="A135" s="243" t="s">
        <v>1345</v>
      </c>
      <c r="B135" s="243" t="s">
        <v>603</v>
      </c>
      <c r="C135" s="244">
        <v>24</v>
      </c>
      <c r="D135" s="244"/>
      <c r="E135" s="244">
        <f t="shared" si="13"/>
        <v>0</v>
      </c>
      <c r="F135" s="244"/>
      <c r="G135" s="244">
        <f t="shared" si="14"/>
        <v>0</v>
      </c>
      <c r="H135" s="244">
        <f t="shared" si="15"/>
        <v>0</v>
      </c>
      <c r="I135" s="244">
        <f t="shared" si="15"/>
        <v>0</v>
      </c>
      <c r="J135" s="239"/>
      <c r="K135" s="239"/>
    </row>
    <row r="136" spans="1:11">
      <c r="A136" s="243" t="s">
        <v>1346</v>
      </c>
      <c r="B136" s="243" t="s">
        <v>603</v>
      </c>
      <c r="C136" s="244">
        <v>3</v>
      </c>
      <c r="D136" s="244"/>
      <c r="E136" s="244">
        <f t="shared" si="13"/>
        <v>0</v>
      </c>
      <c r="F136" s="244"/>
      <c r="G136" s="244">
        <f t="shared" si="14"/>
        <v>0</v>
      </c>
      <c r="H136" s="244">
        <f t="shared" si="15"/>
        <v>0</v>
      </c>
      <c r="I136" s="244">
        <f t="shared" si="15"/>
        <v>0</v>
      </c>
      <c r="J136" s="239"/>
      <c r="K136" s="239"/>
    </row>
    <row r="137" spans="1:11">
      <c r="A137" s="243" t="s">
        <v>1347</v>
      </c>
      <c r="B137" s="243" t="s">
        <v>603</v>
      </c>
      <c r="C137" s="244">
        <v>4</v>
      </c>
      <c r="D137" s="244"/>
      <c r="E137" s="244">
        <f t="shared" si="13"/>
        <v>0</v>
      </c>
      <c r="F137" s="244"/>
      <c r="G137" s="244">
        <f t="shared" si="14"/>
        <v>0</v>
      </c>
      <c r="H137" s="244">
        <f t="shared" si="15"/>
        <v>0</v>
      </c>
      <c r="I137" s="244">
        <f t="shared" si="15"/>
        <v>0</v>
      </c>
      <c r="J137" s="239"/>
      <c r="K137" s="239"/>
    </row>
    <row r="138" spans="1:11">
      <c r="A138" s="243" t="s">
        <v>1348</v>
      </c>
      <c r="B138" s="243" t="s">
        <v>603</v>
      </c>
      <c r="C138" s="244">
        <v>3</v>
      </c>
      <c r="D138" s="244"/>
      <c r="E138" s="244">
        <f t="shared" si="13"/>
        <v>0</v>
      </c>
      <c r="F138" s="244"/>
      <c r="G138" s="244">
        <f t="shared" si="14"/>
        <v>0</v>
      </c>
      <c r="H138" s="244">
        <f t="shared" si="15"/>
        <v>0</v>
      </c>
      <c r="I138" s="244">
        <f t="shared" si="15"/>
        <v>0</v>
      </c>
      <c r="J138" s="239"/>
      <c r="K138" s="239"/>
    </row>
    <row r="139" spans="1:11">
      <c r="A139" s="243" t="s">
        <v>1349</v>
      </c>
      <c r="B139" s="243" t="s">
        <v>603</v>
      </c>
      <c r="C139" s="244">
        <v>3</v>
      </c>
      <c r="D139" s="244"/>
      <c r="E139" s="244">
        <f t="shared" si="13"/>
        <v>0</v>
      </c>
      <c r="F139" s="244"/>
      <c r="G139" s="244">
        <f t="shared" si="14"/>
        <v>0</v>
      </c>
      <c r="H139" s="244">
        <f t="shared" si="15"/>
        <v>0</v>
      </c>
      <c r="I139" s="244">
        <f t="shared" si="15"/>
        <v>0</v>
      </c>
      <c r="J139" s="239"/>
      <c r="K139" s="239"/>
    </row>
    <row r="140" spans="1:11">
      <c r="A140" s="243" t="s">
        <v>1350</v>
      </c>
      <c r="B140" s="243" t="s">
        <v>603</v>
      </c>
      <c r="C140" s="244">
        <v>24</v>
      </c>
      <c r="D140" s="244"/>
      <c r="E140" s="244">
        <f t="shared" si="13"/>
        <v>0</v>
      </c>
      <c r="F140" s="244"/>
      <c r="G140" s="244">
        <f t="shared" si="14"/>
        <v>0</v>
      </c>
      <c r="H140" s="244">
        <f t="shared" si="15"/>
        <v>0</v>
      </c>
      <c r="I140" s="244">
        <f t="shared" si="15"/>
        <v>0</v>
      </c>
      <c r="J140" s="239"/>
      <c r="K140" s="239"/>
    </row>
    <row r="141" spans="1:11">
      <c r="A141" s="243" t="s">
        <v>1351</v>
      </c>
      <c r="B141" s="243" t="s">
        <v>603</v>
      </c>
      <c r="C141" s="244">
        <v>15</v>
      </c>
      <c r="D141" s="244"/>
      <c r="E141" s="244">
        <f t="shared" si="13"/>
        <v>0</v>
      </c>
      <c r="F141" s="244"/>
      <c r="G141" s="244">
        <f t="shared" si="14"/>
        <v>0</v>
      </c>
      <c r="H141" s="244">
        <f t="shared" si="15"/>
        <v>0</v>
      </c>
      <c r="I141" s="244">
        <f t="shared" si="15"/>
        <v>0</v>
      </c>
      <c r="J141" s="239"/>
      <c r="K141" s="239"/>
    </row>
    <row r="142" spans="1:11">
      <c r="A142" s="252" t="s">
        <v>1352</v>
      </c>
      <c r="B142" s="252" t="s">
        <v>1057</v>
      </c>
      <c r="C142" s="253"/>
      <c r="D142" s="253"/>
      <c r="E142" s="253"/>
      <c r="F142" s="253"/>
      <c r="G142" s="253"/>
      <c r="H142" s="253"/>
      <c r="I142" s="253"/>
      <c r="J142" s="239"/>
      <c r="K142" s="239"/>
    </row>
    <row r="143" spans="1:11">
      <c r="A143" s="243" t="s">
        <v>1353</v>
      </c>
      <c r="B143" s="243" t="s">
        <v>603</v>
      </c>
      <c r="C143" s="244">
        <v>3</v>
      </c>
      <c r="D143" s="244"/>
      <c r="E143" s="244">
        <f>C143*D143</f>
        <v>0</v>
      </c>
      <c r="F143" s="244"/>
      <c r="G143" s="244">
        <f>C143*F143</f>
        <v>0</v>
      </c>
      <c r="H143" s="244">
        <f>D143+F143</f>
        <v>0</v>
      </c>
      <c r="I143" s="244">
        <f>E143+G143</f>
        <v>0</v>
      </c>
      <c r="J143" s="239"/>
      <c r="K143" s="239"/>
    </row>
    <row r="144" spans="1:11">
      <c r="A144" s="252" t="s">
        <v>1354</v>
      </c>
      <c r="B144" s="252" t="s">
        <v>1057</v>
      </c>
      <c r="C144" s="253"/>
      <c r="D144" s="253"/>
      <c r="E144" s="253"/>
      <c r="F144" s="253"/>
      <c r="G144" s="253"/>
      <c r="H144" s="253"/>
      <c r="I144" s="253"/>
      <c r="J144" s="239"/>
      <c r="K144" s="239"/>
    </row>
    <row r="145" spans="1:11">
      <c r="A145" s="243" t="s">
        <v>1355</v>
      </c>
      <c r="B145" s="243" t="s">
        <v>603</v>
      </c>
      <c r="C145" s="244">
        <v>1</v>
      </c>
      <c r="D145" s="244"/>
      <c r="E145" s="244">
        <f>C145*D145</f>
        <v>0</v>
      </c>
      <c r="F145" s="244"/>
      <c r="G145" s="244">
        <f>C145*F145</f>
        <v>0</v>
      </c>
      <c r="H145" s="244">
        <f>D145+F145</f>
        <v>0</v>
      </c>
      <c r="I145" s="244">
        <f>E145+G145</f>
        <v>0</v>
      </c>
      <c r="J145" s="239"/>
      <c r="K145" s="239"/>
    </row>
    <row r="146" spans="1:11">
      <c r="A146" s="252" t="s">
        <v>1356</v>
      </c>
      <c r="B146" s="252" t="s">
        <v>1057</v>
      </c>
      <c r="C146" s="253"/>
      <c r="D146" s="253"/>
      <c r="E146" s="253"/>
      <c r="F146" s="253"/>
      <c r="G146" s="253"/>
      <c r="H146" s="253"/>
      <c r="I146" s="253"/>
      <c r="J146" s="239"/>
      <c r="K146" s="239"/>
    </row>
    <row r="147" spans="1:11">
      <c r="A147" s="243" t="s">
        <v>1357</v>
      </c>
      <c r="B147" s="243" t="s">
        <v>243</v>
      </c>
      <c r="C147" s="244">
        <v>1</v>
      </c>
      <c r="D147" s="244"/>
      <c r="E147" s="244">
        <f>C147*D147</f>
        <v>0</v>
      </c>
      <c r="F147" s="244"/>
      <c r="G147" s="244">
        <f>C147*F147</f>
        <v>0</v>
      </c>
      <c r="H147" s="244">
        <f t="shared" ref="H147:I149" si="16">D147+F147</f>
        <v>0</v>
      </c>
      <c r="I147" s="244">
        <f t="shared" si="16"/>
        <v>0</v>
      </c>
      <c r="J147" s="239"/>
      <c r="K147" s="239"/>
    </row>
    <row r="148" spans="1:11">
      <c r="A148" s="243" t="s">
        <v>1358</v>
      </c>
      <c r="B148" s="243" t="s">
        <v>243</v>
      </c>
      <c r="C148" s="244">
        <v>1</v>
      </c>
      <c r="D148" s="244"/>
      <c r="E148" s="244">
        <f>C148*D148</f>
        <v>0</v>
      </c>
      <c r="F148" s="244"/>
      <c r="G148" s="244">
        <f>C148*F148</f>
        <v>0</v>
      </c>
      <c r="H148" s="244">
        <f t="shared" si="16"/>
        <v>0</v>
      </c>
      <c r="I148" s="244">
        <f t="shared" si="16"/>
        <v>0</v>
      </c>
      <c r="J148" s="239"/>
      <c r="K148" s="239"/>
    </row>
    <row r="149" spans="1:11">
      <c r="A149" s="243" t="s">
        <v>1359</v>
      </c>
      <c r="B149" s="243" t="s">
        <v>228</v>
      </c>
      <c r="C149" s="244">
        <v>5</v>
      </c>
      <c r="D149" s="244"/>
      <c r="E149" s="244">
        <f>C149*D149</f>
        <v>0</v>
      </c>
      <c r="F149" s="244"/>
      <c r="G149" s="244">
        <f>C149*F149</f>
        <v>0</v>
      </c>
      <c r="H149" s="244">
        <f t="shared" si="16"/>
        <v>0</v>
      </c>
      <c r="I149" s="244">
        <f t="shared" si="16"/>
        <v>0</v>
      </c>
      <c r="J149" s="239"/>
      <c r="K149" s="239"/>
    </row>
    <row r="150" spans="1:11">
      <c r="A150" s="252" t="s">
        <v>1360</v>
      </c>
      <c r="B150" s="252" t="s">
        <v>1057</v>
      </c>
      <c r="C150" s="253"/>
      <c r="D150" s="253"/>
      <c r="E150" s="253"/>
      <c r="F150" s="253"/>
      <c r="G150" s="253"/>
      <c r="H150" s="253"/>
      <c r="I150" s="253"/>
      <c r="J150" s="239"/>
      <c r="K150" s="239"/>
    </row>
    <row r="151" spans="1:11">
      <c r="A151" s="243" t="s">
        <v>1361</v>
      </c>
      <c r="B151" s="243" t="s">
        <v>603</v>
      </c>
      <c r="C151" s="244">
        <v>1</v>
      </c>
      <c r="D151" s="244"/>
      <c r="E151" s="244">
        <f>C151*D151</f>
        <v>0</v>
      </c>
      <c r="F151" s="244"/>
      <c r="G151" s="244">
        <f>C151*F151</f>
        <v>0</v>
      </c>
      <c r="H151" s="244">
        <f t="shared" ref="H151:I153" si="17">D151+F151</f>
        <v>0</v>
      </c>
      <c r="I151" s="244">
        <f t="shared" si="17"/>
        <v>0</v>
      </c>
      <c r="J151" s="239"/>
      <c r="K151" s="239"/>
    </row>
    <row r="152" spans="1:11">
      <c r="A152" s="243" t="s">
        <v>1362</v>
      </c>
      <c r="B152" s="243" t="s">
        <v>603</v>
      </c>
      <c r="C152" s="244">
        <v>15</v>
      </c>
      <c r="D152" s="244"/>
      <c r="E152" s="244">
        <f>C152*D152</f>
        <v>0</v>
      </c>
      <c r="F152" s="244"/>
      <c r="G152" s="244">
        <f>C152*F152</f>
        <v>0</v>
      </c>
      <c r="H152" s="244">
        <f t="shared" si="17"/>
        <v>0</v>
      </c>
      <c r="I152" s="244">
        <f t="shared" si="17"/>
        <v>0</v>
      </c>
      <c r="J152" s="239"/>
      <c r="K152" s="239"/>
    </row>
    <row r="153" spans="1:11">
      <c r="A153" s="243" t="s">
        <v>1057</v>
      </c>
      <c r="B153" s="243" t="s">
        <v>1057</v>
      </c>
      <c r="C153" s="244"/>
      <c r="D153" s="244"/>
      <c r="E153" s="244"/>
      <c r="F153" s="244"/>
      <c r="G153" s="244"/>
      <c r="H153" s="244">
        <f t="shared" si="17"/>
        <v>0</v>
      </c>
      <c r="I153" s="244">
        <f t="shared" si="17"/>
        <v>0</v>
      </c>
      <c r="J153" s="239"/>
      <c r="K153" s="239"/>
    </row>
    <row r="154" spans="1:11">
      <c r="A154" s="257" t="s">
        <v>1363</v>
      </c>
      <c r="B154" s="257" t="s">
        <v>1057</v>
      </c>
      <c r="C154" s="258"/>
      <c r="D154" s="258"/>
      <c r="E154" s="258"/>
      <c r="F154" s="258"/>
      <c r="G154" s="258"/>
      <c r="H154" s="258"/>
      <c r="I154" s="258"/>
      <c r="J154" s="239"/>
      <c r="K154" s="239"/>
    </row>
    <row r="155" spans="1:11">
      <c r="A155" s="252" t="s">
        <v>1364</v>
      </c>
      <c r="B155" s="252" t="s">
        <v>1057</v>
      </c>
      <c r="C155" s="253"/>
      <c r="D155" s="253"/>
      <c r="E155" s="253"/>
      <c r="F155" s="253"/>
      <c r="G155" s="253"/>
      <c r="H155" s="253"/>
      <c r="I155" s="253"/>
      <c r="J155" s="239"/>
      <c r="K155" s="239"/>
    </row>
    <row r="156" spans="1:11">
      <c r="A156" s="243" t="s">
        <v>1365</v>
      </c>
      <c r="B156" s="243" t="s">
        <v>603</v>
      </c>
      <c r="C156" s="244">
        <v>1</v>
      </c>
      <c r="D156" s="244"/>
      <c r="E156" s="244">
        <f>C156*D156</f>
        <v>0</v>
      </c>
      <c r="F156" s="244"/>
      <c r="G156" s="244">
        <f>C156*F156</f>
        <v>0</v>
      </c>
      <c r="H156" s="244">
        <f>D156+F156</f>
        <v>0</v>
      </c>
      <c r="I156" s="244">
        <f>E156+G156</f>
        <v>0</v>
      </c>
      <c r="J156" s="239"/>
      <c r="K156" s="239"/>
    </row>
    <row r="157" spans="1:11">
      <c r="A157" s="243" t="s">
        <v>1057</v>
      </c>
      <c r="B157" s="243" t="s">
        <v>1057</v>
      </c>
      <c r="C157" s="244"/>
      <c r="D157" s="244"/>
      <c r="E157" s="244"/>
      <c r="F157" s="244"/>
      <c r="G157" s="244"/>
      <c r="H157" s="244">
        <f>D157+F157</f>
        <v>0</v>
      </c>
      <c r="I157" s="244">
        <f>E157+G157</f>
        <v>0</v>
      </c>
      <c r="J157" s="239"/>
      <c r="K157" s="239"/>
    </row>
    <row r="158" spans="1:11">
      <c r="A158" s="257" t="s">
        <v>1366</v>
      </c>
      <c r="B158" s="257" t="s">
        <v>1057</v>
      </c>
      <c r="C158" s="258"/>
      <c r="D158" s="258"/>
      <c r="E158" s="258"/>
      <c r="F158" s="258"/>
      <c r="G158" s="258"/>
      <c r="H158" s="258"/>
      <c r="I158" s="258"/>
      <c r="J158" s="239"/>
      <c r="K158" s="239"/>
    </row>
    <row r="159" spans="1:11">
      <c r="A159" s="252" t="s">
        <v>1367</v>
      </c>
      <c r="B159" s="252" t="s">
        <v>1057</v>
      </c>
      <c r="C159" s="253"/>
      <c r="D159" s="253"/>
      <c r="E159" s="253"/>
      <c r="F159" s="253"/>
      <c r="G159" s="253"/>
      <c r="H159" s="253"/>
      <c r="I159" s="253"/>
      <c r="J159" s="239"/>
      <c r="K159" s="239"/>
    </row>
    <row r="160" spans="1:11">
      <c r="A160" s="252" t="s">
        <v>1368</v>
      </c>
      <c r="B160" s="252" t="s">
        <v>1057</v>
      </c>
      <c r="C160" s="253"/>
      <c r="D160" s="253"/>
      <c r="E160" s="253"/>
      <c r="F160" s="253"/>
      <c r="G160" s="253"/>
      <c r="H160" s="253"/>
      <c r="I160" s="253"/>
      <c r="J160" s="239"/>
      <c r="K160" s="239"/>
    </row>
    <row r="161" spans="1:11">
      <c r="A161" s="243" t="s">
        <v>1369</v>
      </c>
      <c r="B161" s="243" t="s">
        <v>603</v>
      </c>
      <c r="C161" s="244">
        <v>10</v>
      </c>
      <c r="D161" s="244"/>
      <c r="E161" s="244">
        <f>C161*D161</f>
        <v>0</v>
      </c>
      <c r="F161" s="244"/>
      <c r="G161" s="244">
        <f>C161*F161</f>
        <v>0</v>
      </c>
      <c r="H161" s="244">
        <f>D161+F161</f>
        <v>0</v>
      </c>
      <c r="I161" s="244">
        <f>E161+G161</f>
        <v>0</v>
      </c>
      <c r="J161" s="239"/>
      <c r="K161" s="239"/>
    </row>
    <row r="162" spans="1:11">
      <c r="A162" s="243" t="s">
        <v>1370</v>
      </c>
      <c r="B162" s="243" t="s">
        <v>603</v>
      </c>
      <c r="C162" s="244">
        <v>5</v>
      </c>
      <c r="D162" s="244"/>
      <c r="E162" s="244">
        <f>C162*D162</f>
        <v>0</v>
      </c>
      <c r="F162" s="244"/>
      <c r="G162" s="244">
        <f>C162*F162</f>
        <v>0</v>
      </c>
      <c r="H162" s="244">
        <f>D162+F162</f>
        <v>0</v>
      </c>
      <c r="I162" s="244">
        <f>E162+G162</f>
        <v>0</v>
      </c>
      <c r="J162" s="239"/>
      <c r="K162" s="239"/>
    </row>
    <row r="163" spans="1:11">
      <c r="A163" s="252" t="s">
        <v>1367</v>
      </c>
      <c r="B163" s="252" t="s">
        <v>1057</v>
      </c>
      <c r="C163" s="253"/>
      <c r="D163" s="253"/>
      <c r="E163" s="253"/>
      <c r="F163" s="253"/>
      <c r="G163" s="253"/>
      <c r="H163" s="253"/>
      <c r="I163" s="253"/>
      <c r="J163" s="239"/>
      <c r="K163" s="239"/>
    </row>
    <row r="164" spans="1:11">
      <c r="A164" s="252" t="s">
        <v>1371</v>
      </c>
      <c r="B164" s="252" t="s">
        <v>1057</v>
      </c>
      <c r="C164" s="253"/>
      <c r="D164" s="253"/>
      <c r="E164" s="253"/>
      <c r="F164" s="253"/>
      <c r="G164" s="253"/>
      <c r="H164" s="253"/>
      <c r="I164" s="253"/>
      <c r="J164" s="239"/>
      <c r="K164" s="239"/>
    </row>
    <row r="165" spans="1:11">
      <c r="A165" s="243" t="s">
        <v>1369</v>
      </c>
      <c r="B165" s="243" t="s">
        <v>603</v>
      </c>
      <c r="C165" s="244">
        <v>5</v>
      </c>
      <c r="D165" s="244"/>
      <c r="E165" s="244">
        <f>C165*D165</f>
        <v>0</v>
      </c>
      <c r="F165" s="244"/>
      <c r="G165" s="244">
        <f>C165*F165</f>
        <v>0</v>
      </c>
      <c r="H165" s="244">
        <f>D165+F165</f>
        <v>0</v>
      </c>
      <c r="I165" s="244">
        <f>E165+G165</f>
        <v>0</v>
      </c>
      <c r="J165" s="239"/>
      <c r="K165" s="239"/>
    </row>
    <row r="166" spans="1:11">
      <c r="A166" s="252" t="s">
        <v>1372</v>
      </c>
      <c r="B166" s="252" t="s">
        <v>1057</v>
      </c>
      <c r="C166" s="253"/>
      <c r="D166" s="253"/>
      <c r="E166" s="253"/>
      <c r="F166" s="253"/>
      <c r="G166" s="253"/>
      <c r="H166" s="253"/>
      <c r="I166" s="253"/>
      <c r="J166" s="239"/>
      <c r="K166" s="239"/>
    </row>
    <row r="167" spans="1:11">
      <c r="A167" s="252" t="s">
        <v>1373</v>
      </c>
      <c r="B167" s="252" t="s">
        <v>1057</v>
      </c>
      <c r="C167" s="253"/>
      <c r="D167" s="253"/>
      <c r="E167" s="253"/>
      <c r="F167" s="253"/>
      <c r="G167" s="253"/>
      <c r="H167" s="253"/>
      <c r="I167" s="253"/>
      <c r="J167" s="239"/>
      <c r="K167" s="239"/>
    </row>
    <row r="168" spans="1:11">
      <c r="A168" s="243" t="s">
        <v>1374</v>
      </c>
      <c r="B168" s="243" t="s">
        <v>603</v>
      </c>
      <c r="C168" s="244">
        <v>10</v>
      </c>
      <c r="D168" s="244"/>
      <c r="E168" s="244">
        <f>C168*D168</f>
        <v>0</v>
      </c>
      <c r="F168" s="244"/>
      <c r="G168" s="244">
        <f>C168*F168</f>
        <v>0</v>
      </c>
      <c r="H168" s="244">
        <f>D168+F168</f>
        <v>0</v>
      </c>
      <c r="I168" s="244">
        <f>E168+G168</f>
        <v>0</v>
      </c>
      <c r="J168" s="239"/>
      <c r="K168" s="239"/>
    </row>
    <row r="169" spans="1:11">
      <c r="A169" s="243" t="s">
        <v>1375</v>
      </c>
      <c r="B169" s="243" t="s">
        <v>603</v>
      </c>
      <c r="C169" s="244">
        <v>25</v>
      </c>
      <c r="D169" s="244"/>
      <c r="E169" s="244">
        <f>C169*D169</f>
        <v>0</v>
      </c>
      <c r="F169" s="244"/>
      <c r="G169" s="244">
        <f>C169*F169</f>
        <v>0</v>
      </c>
      <c r="H169" s="244">
        <f>D169+F169</f>
        <v>0</v>
      </c>
      <c r="I169" s="244">
        <f>E169+G169</f>
        <v>0</v>
      </c>
      <c r="J169" s="239"/>
      <c r="K169" s="239"/>
    </row>
    <row r="170" spans="1:11">
      <c r="A170" s="252" t="s">
        <v>1376</v>
      </c>
      <c r="B170" s="252" t="s">
        <v>1057</v>
      </c>
      <c r="C170" s="253"/>
      <c r="D170" s="253"/>
      <c r="E170" s="253"/>
      <c r="F170" s="253"/>
      <c r="G170" s="253"/>
      <c r="H170" s="253"/>
      <c r="I170" s="253"/>
      <c r="J170" s="239"/>
      <c r="K170" s="239"/>
    </row>
    <row r="171" spans="1:11">
      <c r="A171" s="252" t="s">
        <v>1377</v>
      </c>
      <c r="B171" s="252" t="s">
        <v>1057</v>
      </c>
      <c r="C171" s="253"/>
      <c r="D171" s="253"/>
      <c r="E171" s="253"/>
      <c r="F171" s="253"/>
      <c r="G171" s="253"/>
      <c r="H171" s="253"/>
      <c r="I171" s="253"/>
      <c r="J171" s="239"/>
      <c r="K171" s="239"/>
    </row>
    <row r="172" spans="1:11">
      <c r="A172" s="243" t="s">
        <v>1378</v>
      </c>
      <c r="B172" s="243" t="s">
        <v>243</v>
      </c>
      <c r="C172" s="244">
        <v>20</v>
      </c>
      <c r="D172" s="244"/>
      <c r="E172" s="244">
        <f>C172*D172</f>
        <v>0</v>
      </c>
      <c r="F172" s="244"/>
      <c r="G172" s="244">
        <f>C172*F172</f>
        <v>0</v>
      </c>
      <c r="H172" s="244">
        <f>D172+F172</f>
        <v>0</v>
      </c>
      <c r="I172" s="244">
        <f>E172+G172</f>
        <v>0</v>
      </c>
      <c r="J172" s="239"/>
      <c r="K172" s="239"/>
    </row>
    <row r="173" spans="1:11">
      <c r="A173" s="243" t="s">
        <v>1379</v>
      </c>
      <c r="B173" s="243" t="s">
        <v>243</v>
      </c>
      <c r="C173" s="244">
        <v>10</v>
      </c>
      <c r="D173" s="244"/>
      <c r="E173" s="244">
        <f>C173*D173</f>
        <v>0</v>
      </c>
      <c r="F173" s="244"/>
      <c r="G173" s="244">
        <f>C173*F173</f>
        <v>0</v>
      </c>
      <c r="H173" s="244">
        <f>D173+F173</f>
        <v>0</v>
      </c>
      <c r="I173" s="244">
        <f>E173+G173</f>
        <v>0</v>
      </c>
      <c r="J173" s="239"/>
      <c r="K173" s="239"/>
    </row>
    <row r="174" spans="1:11">
      <c r="A174" s="252" t="s">
        <v>1376</v>
      </c>
      <c r="B174" s="252" t="s">
        <v>1057</v>
      </c>
      <c r="C174" s="253"/>
      <c r="D174" s="253"/>
      <c r="E174" s="253"/>
      <c r="F174" s="253"/>
      <c r="G174" s="253"/>
      <c r="H174" s="253"/>
      <c r="I174" s="253"/>
      <c r="J174" s="239"/>
      <c r="K174" s="239"/>
    </row>
    <row r="175" spans="1:11">
      <c r="A175" s="252" t="s">
        <v>1380</v>
      </c>
      <c r="B175" s="252" t="s">
        <v>1057</v>
      </c>
      <c r="C175" s="253"/>
      <c r="D175" s="253"/>
      <c r="E175" s="253"/>
      <c r="F175" s="253"/>
      <c r="G175" s="253"/>
      <c r="H175" s="253"/>
      <c r="I175" s="253"/>
      <c r="J175" s="239"/>
      <c r="K175" s="239"/>
    </row>
    <row r="176" spans="1:11">
      <c r="A176" s="243" t="s">
        <v>1379</v>
      </c>
      <c r="B176" s="243" t="s">
        <v>243</v>
      </c>
      <c r="C176" s="244">
        <v>20</v>
      </c>
      <c r="D176" s="244"/>
      <c r="E176" s="244">
        <f>C176*D176</f>
        <v>0</v>
      </c>
      <c r="F176" s="244"/>
      <c r="G176" s="244">
        <f>C176*F176</f>
        <v>0</v>
      </c>
      <c r="H176" s="244">
        <f>D176+F176</f>
        <v>0</v>
      </c>
      <c r="I176" s="244">
        <f>E176+G176</f>
        <v>0</v>
      </c>
      <c r="J176" s="239"/>
      <c r="K176" s="239"/>
    </row>
    <row r="177" spans="1:11">
      <c r="A177" s="243" t="s">
        <v>1381</v>
      </c>
      <c r="B177" s="243" t="s">
        <v>243</v>
      </c>
      <c r="C177" s="244">
        <v>10</v>
      </c>
      <c r="D177" s="244"/>
      <c r="E177" s="244">
        <f>C177*D177</f>
        <v>0</v>
      </c>
      <c r="F177" s="244"/>
      <c r="G177" s="244">
        <f>C177*F177</f>
        <v>0</v>
      </c>
      <c r="H177" s="244">
        <f>D177+F177</f>
        <v>0</v>
      </c>
      <c r="I177" s="244">
        <f>E177+G177</f>
        <v>0</v>
      </c>
      <c r="J177" s="239"/>
      <c r="K177" s="239"/>
    </row>
    <row r="178" spans="1:11">
      <c r="A178" s="252" t="s">
        <v>1382</v>
      </c>
      <c r="B178" s="252" t="s">
        <v>1057</v>
      </c>
      <c r="C178" s="253"/>
      <c r="D178" s="253"/>
      <c r="E178" s="253"/>
      <c r="F178" s="253"/>
      <c r="G178" s="253"/>
      <c r="H178" s="253"/>
      <c r="I178" s="253"/>
      <c r="J178" s="239"/>
      <c r="K178" s="239"/>
    </row>
    <row r="179" spans="1:11">
      <c r="A179" s="252" t="s">
        <v>1383</v>
      </c>
      <c r="B179" s="252" t="s">
        <v>1057</v>
      </c>
      <c r="C179" s="253"/>
      <c r="D179" s="253"/>
      <c r="E179" s="253"/>
      <c r="F179" s="253"/>
      <c r="G179" s="253"/>
      <c r="H179" s="253"/>
      <c r="I179" s="253"/>
      <c r="J179" s="239"/>
      <c r="K179" s="239"/>
    </row>
    <row r="180" spans="1:11">
      <c r="A180" s="243" t="s">
        <v>1384</v>
      </c>
      <c r="B180" s="243" t="s">
        <v>603</v>
      </c>
      <c r="C180" s="244">
        <v>1</v>
      </c>
      <c r="D180" s="244"/>
      <c r="E180" s="244">
        <f>C180*D180</f>
        <v>0</v>
      </c>
      <c r="F180" s="244"/>
      <c r="G180" s="244">
        <f>C180*F180</f>
        <v>0</v>
      </c>
      <c r="H180" s="244">
        <f>D180+F180</f>
        <v>0</v>
      </c>
      <c r="I180" s="244">
        <f>E180+G180</f>
        <v>0</v>
      </c>
      <c r="J180" s="239"/>
      <c r="K180" s="239"/>
    </row>
    <row r="181" spans="1:11">
      <c r="A181" s="252" t="s">
        <v>1241</v>
      </c>
      <c r="B181" s="252" t="s">
        <v>1057</v>
      </c>
      <c r="C181" s="253"/>
      <c r="D181" s="253"/>
      <c r="E181" s="253"/>
      <c r="F181" s="253"/>
      <c r="G181" s="253"/>
      <c r="H181" s="253"/>
      <c r="I181" s="253"/>
      <c r="J181" s="239"/>
      <c r="K181" s="239"/>
    </row>
    <row r="182" spans="1:11">
      <c r="A182" s="243" t="s">
        <v>1385</v>
      </c>
      <c r="B182" s="243" t="s">
        <v>1243</v>
      </c>
      <c r="C182" s="244">
        <v>2</v>
      </c>
      <c r="D182" s="244"/>
      <c r="E182" s="244">
        <f t="shared" ref="E182:E187" si="18">C182*D182</f>
        <v>0</v>
      </c>
      <c r="F182" s="244"/>
      <c r="G182" s="244">
        <f t="shared" ref="G182:G187" si="19">C182*F182</f>
        <v>0</v>
      </c>
      <c r="H182" s="244">
        <f t="shared" ref="H182:I187" si="20">D182+F182</f>
        <v>0</v>
      </c>
      <c r="I182" s="244">
        <f t="shared" si="20"/>
        <v>0</v>
      </c>
      <c r="J182" s="239"/>
      <c r="K182" s="239"/>
    </row>
    <row r="183" spans="1:11">
      <c r="A183" s="243" t="s">
        <v>1386</v>
      </c>
      <c r="B183" s="243" t="s">
        <v>1243</v>
      </c>
      <c r="C183" s="244">
        <v>6</v>
      </c>
      <c r="D183" s="244"/>
      <c r="E183" s="244">
        <f t="shared" si="18"/>
        <v>0</v>
      </c>
      <c r="F183" s="244"/>
      <c r="G183" s="244">
        <f t="shared" si="19"/>
        <v>0</v>
      </c>
      <c r="H183" s="244">
        <f t="shared" si="20"/>
        <v>0</v>
      </c>
      <c r="I183" s="244">
        <f t="shared" si="20"/>
        <v>0</v>
      </c>
      <c r="J183" s="239"/>
      <c r="K183" s="239"/>
    </row>
    <row r="184" spans="1:11">
      <c r="A184" s="243" t="s">
        <v>1387</v>
      </c>
      <c r="B184" s="243" t="s">
        <v>1243</v>
      </c>
      <c r="C184" s="244">
        <v>2</v>
      </c>
      <c r="D184" s="244"/>
      <c r="E184" s="244">
        <f t="shared" si="18"/>
        <v>0</v>
      </c>
      <c r="F184" s="244"/>
      <c r="G184" s="244">
        <f t="shared" si="19"/>
        <v>0</v>
      </c>
      <c r="H184" s="244">
        <f t="shared" si="20"/>
        <v>0</v>
      </c>
      <c r="I184" s="244">
        <f t="shared" si="20"/>
        <v>0</v>
      </c>
      <c r="J184" s="239"/>
      <c r="K184" s="239"/>
    </row>
    <row r="185" spans="1:11">
      <c r="A185" s="243" t="s">
        <v>1388</v>
      </c>
      <c r="B185" s="243" t="s">
        <v>1243</v>
      </c>
      <c r="C185" s="244">
        <v>2</v>
      </c>
      <c r="D185" s="244"/>
      <c r="E185" s="244">
        <f t="shared" si="18"/>
        <v>0</v>
      </c>
      <c r="F185" s="244"/>
      <c r="G185" s="244">
        <f t="shared" si="19"/>
        <v>0</v>
      </c>
      <c r="H185" s="244">
        <f t="shared" si="20"/>
        <v>0</v>
      </c>
      <c r="I185" s="244">
        <f t="shared" si="20"/>
        <v>0</v>
      </c>
      <c r="J185" s="239"/>
      <c r="K185" s="239"/>
    </row>
    <row r="186" spans="1:11">
      <c r="A186" s="243" t="s">
        <v>1389</v>
      </c>
      <c r="B186" s="243" t="s">
        <v>1243</v>
      </c>
      <c r="C186" s="244">
        <v>6</v>
      </c>
      <c r="D186" s="244"/>
      <c r="E186" s="244">
        <f t="shared" si="18"/>
        <v>0</v>
      </c>
      <c r="F186" s="244"/>
      <c r="G186" s="244">
        <f t="shared" si="19"/>
        <v>0</v>
      </c>
      <c r="H186" s="244">
        <f t="shared" si="20"/>
        <v>0</v>
      </c>
      <c r="I186" s="244">
        <f t="shared" si="20"/>
        <v>0</v>
      </c>
      <c r="J186" s="239"/>
      <c r="K186" s="239"/>
    </row>
    <row r="187" spans="1:11">
      <c r="A187" s="243" t="s">
        <v>1390</v>
      </c>
      <c r="B187" s="243" t="s">
        <v>1243</v>
      </c>
      <c r="C187" s="244">
        <v>40</v>
      </c>
      <c r="D187" s="244"/>
      <c r="E187" s="244">
        <f t="shared" si="18"/>
        <v>0</v>
      </c>
      <c r="F187" s="244"/>
      <c r="G187" s="244">
        <f t="shared" si="19"/>
        <v>0</v>
      </c>
      <c r="H187" s="244">
        <f t="shared" si="20"/>
        <v>0</v>
      </c>
      <c r="I187" s="244">
        <f t="shared" si="20"/>
        <v>0</v>
      </c>
      <c r="J187" s="239"/>
      <c r="K187" s="239"/>
    </row>
    <row r="188" spans="1:11">
      <c r="A188" s="252" t="s">
        <v>1391</v>
      </c>
      <c r="B188" s="252" t="s">
        <v>1057</v>
      </c>
      <c r="C188" s="253"/>
      <c r="D188" s="253"/>
      <c r="E188" s="253"/>
      <c r="F188" s="253"/>
      <c r="G188" s="253"/>
      <c r="H188" s="253"/>
      <c r="I188" s="253"/>
      <c r="J188" s="239"/>
      <c r="K188" s="239"/>
    </row>
    <row r="189" spans="1:11">
      <c r="A189" s="243" t="s">
        <v>1392</v>
      </c>
      <c r="B189" s="243" t="s">
        <v>1243</v>
      </c>
      <c r="C189" s="244">
        <v>2</v>
      </c>
      <c r="D189" s="244"/>
      <c r="E189" s="244">
        <f>C189*D189</f>
        <v>0</v>
      </c>
      <c r="F189" s="244"/>
      <c r="G189" s="244">
        <f>C189*F189</f>
        <v>0</v>
      </c>
      <c r="H189" s="244">
        <f>D189+F189</f>
        <v>0</v>
      </c>
      <c r="I189" s="244">
        <f>E189+G189</f>
        <v>0</v>
      </c>
      <c r="J189" s="239"/>
      <c r="K189" s="239"/>
    </row>
    <row r="190" spans="1:11">
      <c r="A190" s="252" t="s">
        <v>1393</v>
      </c>
      <c r="B190" s="252" t="s">
        <v>1057</v>
      </c>
      <c r="C190" s="253"/>
      <c r="D190" s="253"/>
      <c r="E190" s="253"/>
      <c r="F190" s="253"/>
      <c r="G190" s="253"/>
      <c r="H190" s="253"/>
      <c r="I190" s="253"/>
      <c r="J190" s="239"/>
      <c r="K190" s="239"/>
    </row>
    <row r="191" spans="1:11">
      <c r="A191" s="243" t="s">
        <v>1394</v>
      </c>
      <c r="B191" s="243" t="s">
        <v>1243</v>
      </c>
      <c r="C191" s="244">
        <v>2</v>
      </c>
      <c r="D191" s="244"/>
      <c r="E191" s="244">
        <f>C191*D191</f>
        <v>0</v>
      </c>
      <c r="F191" s="244"/>
      <c r="G191" s="244">
        <f>C191*F191</f>
        <v>0</v>
      </c>
      <c r="H191" s="244">
        <f>D191+F191</f>
        <v>0</v>
      </c>
      <c r="I191" s="244">
        <f>E191+G191</f>
        <v>0</v>
      </c>
      <c r="J191" s="239"/>
      <c r="K191" s="239"/>
    </row>
    <row r="192" spans="1:11">
      <c r="A192" s="252" t="s">
        <v>1395</v>
      </c>
      <c r="B192" s="252" t="s">
        <v>1057</v>
      </c>
      <c r="C192" s="253"/>
      <c r="D192" s="253"/>
      <c r="E192" s="253"/>
      <c r="F192" s="253"/>
      <c r="G192" s="253"/>
      <c r="H192" s="253"/>
      <c r="I192" s="253"/>
      <c r="J192" s="239"/>
      <c r="K192" s="239"/>
    </row>
    <row r="193" spans="1:11">
      <c r="A193" s="252" t="s">
        <v>1396</v>
      </c>
      <c r="B193" s="252" t="s">
        <v>1057</v>
      </c>
      <c r="C193" s="253"/>
      <c r="D193" s="253"/>
      <c r="E193" s="253"/>
      <c r="F193" s="253"/>
      <c r="G193" s="253"/>
      <c r="H193" s="253"/>
      <c r="I193" s="253"/>
      <c r="J193" s="239"/>
      <c r="K193" s="239"/>
    </row>
    <row r="194" spans="1:11">
      <c r="A194" s="243" t="s">
        <v>1397</v>
      </c>
      <c r="B194" s="243" t="s">
        <v>1243</v>
      </c>
      <c r="C194" s="244">
        <v>6</v>
      </c>
      <c r="D194" s="244"/>
      <c r="E194" s="244">
        <f>C194*D194</f>
        <v>0</v>
      </c>
      <c r="F194" s="244"/>
      <c r="G194" s="244">
        <f>C194*F194</f>
        <v>0</v>
      </c>
      <c r="H194" s="244">
        <f t="shared" ref="H194:I197" si="21">D194+F194</f>
        <v>0</v>
      </c>
      <c r="I194" s="244">
        <f t="shared" si="21"/>
        <v>0</v>
      </c>
      <c r="J194" s="239"/>
      <c r="K194" s="239"/>
    </row>
    <row r="195" spans="1:11">
      <c r="A195" s="243" t="s">
        <v>1398</v>
      </c>
      <c r="B195" s="243" t="s">
        <v>1243</v>
      </c>
      <c r="C195" s="244">
        <v>1</v>
      </c>
      <c r="D195" s="244"/>
      <c r="E195" s="244">
        <f>C195*D195</f>
        <v>0</v>
      </c>
      <c r="F195" s="244"/>
      <c r="G195" s="244">
        <f>C195*F195</f>
        <v>0</v>
      </c>
      <c r="H195" s="244">
        <f t="shared" si="21"/>
        <v>0</v>
      </c>
      <c r="I195" s="244">
        <f t="shared" si="21"/>
        <v>0</v>
      </c>
      <c r="J195" s="239"/>
      <c r="K195" s="239"/>
    </row>
    <row r="196" spans="1:11">
      <c r="A196" s="243" t="s">
        <v>1057</v>
      </c>
      <c r="B196" s="243" t="s">
        <v>1057</v>
      </c>
      <c r="C196" s="244"/>
      <c r="D196" s="244"/>
      <c r="E196" s="244"/>
      <c r="F196" s="244"/>
      <c r="G196" s="244"/>
      <c r="H196" s="244">
        <f t="shared" si="21"/>
        <v>0</v>
      </c>
      <c r="I196" s="244">
        <f t="shared" si="21"/>
        <v>0</v>
      </c>
      <c r="J196" s="239"/>
      <c r="K196" s="239"/>
    </row>
    <row r="197" spans="1:11">
      <c r="A197" s="243" t="s">
        <v>1399</v>
      </c>
      <c r="B197" s="243" t="s">
        <v>1057</v>
      </c>
      <c r="C197" s="244"/>
      <c r="D197" s="244"/>
      <c r="E197" s="244">
        <f>L4+Parametry!B33/100*E185+Parametry!B33/100*E186+Parametry!B33/100*E187+Parametry!B33/100*E189+Parametry!B33/100*E191+Parametry!B33/100*E194+Parametry!B33/100*E195</f>
        <v>0</v>
      </c>
      <c r="F197" s="244"/>
      <c r="G197" s="244"/>
      <c r="H197" s="244">
        <f t="shared" si="21"/>
        <v>0</v>
      </c>
      <c r="I197" s="244">
        <f t="shared" si="21"/>
        <v>0</v>
      </c>
      <c r="J197" s="239"/>
      <c r="K197" s="239"/>
    </row>
    <row r="198" spans="1:11">
      <c r="A198" s="247" t="s">
        <v>1400</v>
      </c>
      <c r="B198" s="247" t="s">
        <v>1057</v>
      </c>
      <c r="C198" s="248"/>
      <c r="D198" s="248"/>
      <c r="E198" s="248">
        <f>SUM(E36:E197)</f>
        <v>0</v>
      </c>
      <c r="F198" s="248"/>
      <c r="G198" s="248">
        <f>SUM(G36:G197)</f>
        <v>0</v>
      </c>
      <c r="H198" s="248"/>
      <c r="I198" s="248">
        <f>SUM(I36:I197)</f>
        <v>0</v>
      </c>
      <c r="J198" s="239"/>
      <c r="K198" s="239"/>
    </row>
    <row r="199" spans="1:11">
      <c r="A199" s="259" t="s">
        <v>82</v>
      </c>
      <c r="B199" s="259" t="s">
        <v>1057</v>
      </c>
      <c r="C199" s="260"/>
      <c r="D199" s="260"/>
      <c r="E199" s="260"/>
      <c r="F199" s="260"/>
      <c r="G199" s="260"/>
      <c r="H199" s="260"/>
      <c r="I199" s="260"/>
      <c r="J199" s="239"/>
      <c r="K199" s="239"/>
    </row>
    <row r="200" spans="1:11">
      <c r="A200" s="252" t="s">
        <v>1401</v>
      </c>
      <c r="B200" s="252" t="s">
        <v>1057</v>
      </c>
      <c r="C200" s="253"/>
      <c r="D200" s="253"/>
      <c r="E200" s="253"/>
      <c r="F200" s="253"/>
      <c r="G200" s="253"/>
      <c r="H200" s="253"/>
      <c r="I200" s="253"/>
      <c r="J200" s="239"/>
      <c r="K200" s="239"/>
    </row>
    <row r="201" spans="1:11">
      <c r="A201" s="243" t="s">
        <v>1402</v>
      </c>
      <c r="B201" s="243" t="s">
        <v>243</v>
      </c>
      <c r="C201" s="244">
        <v>140</v>
      </c>
      <c r="D201" s="244"/>
      <c r="E201" s="244">
        <f>C201*D201</f>
        <v>0</v>
      </c>
      <c r="F201" s="244"/>
      <c r="G201" s="244">
        <f>C201*F201</f>
        <v>0</v>
      </c>
      <c r="H201" s="244">
        <f>D201+F201</f>
        <v>0</v>
      </c>
      <c r="I201" s="244">
        <f>E201+G201</f>
        <v>0</v>
      </c>
      <c r="J201" s="239"/>
      <c r="K201" s="239"/>
    </row>
    <row r="202" spans="1:11">
      <c r="A202" s="243" t="s">
        <v>1403</v>
      </c>
      <c r="B202" s="243" t="s">
        <v>243</v>
      </c>
      <c r="C202" s="244">
        <v>250</v>
      </c>
      <c r="D202" s="244"/>
      <c r="E202" s="244">
        <f>C202*D202</f>
        <v>0</v>
      </c>
      <c r="F202" s="244"/>
      <c r="G202" s="244">
        <f>C202*F202</f>
        <v>0</v>
      </c>
      <c r="H202" s="244">
        <f>D202+F202</f>
        <v>0</v>
      </c>
      <c r="I202" s="244">
        <f>E202+G202</f>
        <v>0</v>
      </c>
      <c r="J202" s="239"/>
      <c r="K202" s="239"/>
    </row>
    <row r="203" spans="1:11">
      <c r="A203" s="252" t="s">
        <v>1404</v>
      </c>
      <c r="B203" s="252" t="s">
        <v>1057</v>
      </c>
      <c r="C203" s="253"/>
      <c r="D203" s="253"/>
      <c r="E203" s="253"/>
      <c r="F203" s="253"/>
      <c r="G203" s="253"/>
      <c r="H203" s="253"/>
      <c r="I203" s="253"/>
      <c r="J203" s="239"/>
      <c r="K203" s="239"/>
    </row>
    <row r="204" spans="1:11">
      <c r="A204" s="243" t="s">
        <v>1405</v>
      </c>
      <c r="B204" s="243" t="s">
        <v>243</v>
      </c>
      <c r="C204" s="244">
        <v>390</v>
      </c>
      <c r="D204" s="244"/>
      <c r="E204" s="244">
        <f>C204*D204</f>
        <v>0</v>
      </c>
      <c r="F204" s="244"/>
      <c r="G204" s="244">
        <f>C204*F204</f>
        <v>0</v>
      </c>
      <c r="H204" s="244">
        <f>D204+F204</f>
        <v>0</v>
      </c>
      <c r="I204" s="244">
        <f>E204+G204</f>
        <v>0</v>
      </c>
      <c r="J204" s="239"/>
      <c r="K204" s="239"/>
    </row>
    <row r="205" spans="1:11">
      <c r="A205" s="252" t="s">
        <v>1406</v>
      </c>
      <c r="B205" s="252" t="s">
        <v>1057</v>
      </c>
      <c r="C205" s="253"/>
      <c r="D205" s="253"/>
      <c r="E205" s="253"/>
      <c r="F205" s="253"/>
      <c r="G205" s="253"/>
      <c r="H205" s="253"/>
      <c r="I205" s="253"/>
      <c r="J205" s="239"/>
      <c r="K205" s="239"/>
    </row>
    <row r="206" spans="1:11">
      <c r="A206" s="243" t="s">
        <v>1407</v>
      </c>
      <c r="B206" s="243" t="s">
        <v>243</v>
      </c>
      <c r="C206" s="244">
        <v>390</v>
      </c>
      <c r="D206" s="244"/>
      <c r="E206" s="244">
        <f>C206*D206</f>
        <v>0</v>
      </c>
      <c r="F206" s="244"/>
      <c r="G206" s="244">
        <f>C206*F206</f>
        <v>0</v>
      </c>
      <c r="H206" s="244">
        <f>D206+F206</f>
        <v>0</v>
      </c>
      <c r="I206" s="244">
        <f>E206+G206</f>
        <v>0</v>
      </c>
      <c r="J206" s="239"/>
      <c r="K206" s="239"/>
    </row>
    <row r="207" spans="1:11">
      <c r="A207" s="252" t="s">
        <v>1408</v>
      </c>
      <c r="B207" s="252" t="s">
        <v>1057</v>
      </c>
      <c r="C207" s="253"/>
      <c r="D207" s="253"/>
      <c r="E207" s="253"/>
      <c r="F207" s="253"/>
      <c r="G207" s="253"/>
      <c r="H207" s="253"/>
      <c r="I207" s="253"/>
      <c r="J207" s="239"/>
      <c r="K207" s="239"/>
    </row>
    <row r="208" spans="1:11">
      <c r="A208" s="243" t="s">
        <v>1409</v>
      </c>
      <c r="B208" s="243" t="s">
        <v>243</v>
      </c>
      <c r="C208" s="244">
        <v>2</v>
      </c>
      <c r="D208" s="244"/>
      <c r="E208" s="244">
        <f>C208*D208</f>
        <v>0</v>
      </c>
      <c r="F208" s="244"/>
      <c r="G208" s="244">
        <f>C208*F208</f>
        <v>0</v>
      </c>
      <c r="H208" s="244">
        <f>D208+F208</f>
        <v>0</v>
      </c>
      <c r="I208" s="244">
        <f>E208+G208</f>
        <v>0</v>
      </c>
      <c r="J208" s="239"/>
      <c r="K208" s="239"/>
    </row>
    <row r="209" spans="1:11">
      <c r="A209" s="252" t="s">
        <v>1410</v>
      </c>
      <c r="B209" s="252" t="s">
        <v>1057</v>
      </c>
      <c r="C209" s="253"/>
      <c r="D209" s="253"/>
      <c r="E209" s="253"/>
      <c r="F209" s="253"/>
      <c r="G209" s="253"/>
      <c r="H209" s="253"/>
      <c r="I209" s="253"/>
      <c r="J209" s="239"/>
      <c r="K209" s="239"/>
    </row>
    <row r="210" spans="1:11">
      <c r="A210" s="243" t="s">
        <v>1402</v>
      </c>
      <c r="B210" s="243" t="s">
        <v>243</v>
      </c>
      <c r="C210" s="244">
        <v>140</v>
      </c>
      <c r="D210" s="244"/>
      <c r="E210" s="244">
        <f>C210*D210</f>
        <v>0</v>
      </c>
      <c r="F210" s="244"/>
      <c r="G210" s="244">
        <f>C210*F210</f>
        <v>0</v>
      </c>
      <c r="H210" s="244">
        <f>D210+F210</f>
        <v>0</v>
      </c>
      <c r="I210" s="244">
        <f>E210+G210</f>
        <v>0</v>
      </c>
      <c r="J210" s="239"/>
      <c r="K210" s="239"/>
    </row>
    <row r="211" spans="1:11">
      <c r="A211" s="243" t="s">
        <v>1411</v>
      </c>
      <c r="B211" s="243" t="s">
        <v>243</v>
      </c>
      <c r="C211" s="244">
        <v>250</v>
      </c>
      <c r="D211" s="244"/>
      <c r="E211" s="244">
        <f>C211*D211</f>
        <v>0</v>
      </c>
      <c r="F211" s="244"/>
      <c r="G211" s="244">
        <f>C211*F211</f>
        <v>0</v>
      </c>
      <c r="H211" s="244">
        <f>D211+F211</f>
        <v>0</v>
      </c>
      <c r="I211" s="244">
        <f>E211+G211</f>
        <v>0</v>
      </c>
      <c r="J211" s="239"/>
      <c r="K211" s="239"/>
    </row>
    <row r="212" spans="1:11">
      <c r="A212" s="259" t="s">
        <v>1412</v>
      </c>
      <c r="B212" s="259" t="s">
        <v>1057</v>
      </c>
      <c r="C212" s="260"/>
      <c r="D212" s="260"/>
      <c r="E212" s="260">
        <f>SUM(E200:E211)</f>
        <v>0</v>
      </c>
      <c r="F212" s="260"/>
      <c r="G212" s="260">
        <f>SUM(G200:G211)</f>
        <v>0</v>
      </c>
      <c r="H212" s="260"/>
      <c r="I212" s="260">
        <f>SUM(I200:I211)</f>
        <v>0</v>
      </c>
      <c r="J212" s="239"/>
      <c r="K212" s="239"/>
    </row>
    <row r="213" spans="1:11">
      <c r="A213" s="243" t="s">
        <v>1057</v>
      </c>
      <c r="B213" s="243" t="s">
        <v>1057</v>
      </c>
      <c r="C213" s="244"/>
      <c r="D213" s="244"/>
      <c r="E213" s="244"/>
      <c r="F213" s="244"/>
      <c r="G213" s="244"/>
      <c r="H213" s="244">
        <f>D213+F213</f>
        <v>0</v>
      </c>
      <c r="I213" s="244">
        <f>E213+G213</f>
        <v>0</v>
      </c>
      <c r="J213" s="239"/>
      <c r="K213" s="239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9AF6D-F0E7-4771-9B93-2A1165E2B13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32" t="s">
        <v>7</v>
      </c>
      <c r="B1" s="332"/>
      <c r="C1" s="332"/>
      <c r="D1" s="332"/>
      <c r="E1" s="332"/>
      <c r="F1" s="332"/>
      <c r="G1" s="332"/>
      <c r="AG1" t="s">
        <v>153</v>
      </c>
    </row>
    <row r="2" spans="1:60" ht="24.95" customHeight="1">
      <c r="A2" s="50" t="s">
        <v>8</v>
      </c>
      <c r="B2" s="49" t="s">
        <v>43</v>
      </c>
      <c r="C2" s="333" t="s">
        <v>44</v>
      </c>
      <c r="D2" s="334"/>
      <c r="E2" s="334"/>
      <c r="F2" s="334"/>
      <c r="G2" s="335"/>
      <c r="AG2" t="s">
        <v>154</v>
      </c>
    </row>
    <row r="3" spans="1:60" ht="24.95" customHeight="1">
      <c r="A3" s="50" t="s">
        <v>9</v>
      </c>
      <c r="B3" s="49" t="s">
        <v>46</v>
      </c>
      <c r="C3" s="333" t="s">
        <v>47</v>
      </c>
      <c r="D3" s="334"/>
      <c r="E3" s="334"/>
      <c r="F3" s="334"/>
      <c r="G3" s="335"/>
      <c r="AC3" s="118" t="s">
        <v>154</v>
      </c>
      <c r="AG3" t="s">
        <v>155</v>
      </c>
    </row>
    <row r="4" spans="1:60" ht="24.95" customHeight="1">
      <c r="A4" s="137" t="s">
        <v>10</v>
      </c>
      <c r="B4" s="138" t="s">
        <v>58</v>
      </c>
      <c r="C4" s="336" t="s">
        <v>59</v>
      </c>
      <c r="D4" s="337"/>
      <c r="E4" s="337"/>
      <c r="F4" s="337"/>
      <c r="G4" s="338"/>
      <c r="AG4" t="s">
        <v>156</v>
      </c>
    </row>
    <row r="5" spans="1:60">
      <c r="D5" s="10"/>
    </row>
    <row r="6" spans="1:60" ht="38.25">
      <c r="A6" s="140" t="s">
        <v>157</v>
      </c>
      <c r="B6" s="142" t="s">
        <v>158</v>
      </c>
      <c r="C6" s="142" t="s">
        <v>159</v>
      </c>
      <c r="D6" s="141" t="s">
        <v>160</v>
      </c>
      <c r="E6" s="140" t="s">
        <v>161</v>
      </c>
      <c r="F6" s="139" t="s">
        <v>162</v>
      </c>
      <c r="G6" s="140" t="s">
        <v>31</v>
      </c>
      <c r="H6" s="143" t="s">
        <v>32</v>
      </c>
      <c r="I6" s="143" t="s">
        <v>163</v>
      </c>
      <c r="J6" s="143" t="s">
        <v>33</v>
      </c>
      <c r="K6" s="143" t="s">
        <v>164</v>
      </c>
      <c r="L6" s="143" t="s">
        <v>165</v>
      </c>
      <c r="M6" s="143" t="s">
        <v>166</v>
      </c>
      <c r="N6" s="143" t="s">
        <v>167</v>
      </c>
      <c r="O6" s="143" t="s">
        <v>168</v>
      </c>
      <c r="P6" s="143" t="s">
        <v>169</v>
      </c>
      <c r="Q6" s="143" t="s">
        <v>170</v>
      </c>
      <c r="R6" s="143" t="s">
        <v>171</v>
      </c>
      <c r="S6" s="143" t="s">
        <v>172</v>
      </c>
      <c r="T6" s="143" t="s">
        <v>173</v>
      </c>
      <c r="U6" s="143" t="s">
        <v>174</v>
      </c>
      <c r="V6" s="143" t="s">
        <v>175</v>
      </c>
      <c r="W6" s="143" t="s">
        <v>176</v>
      </c>
      <c r="X6" s="143" t="s">
        <v>177</v>
      </c>
      <c r="Y6" s="143" t="s">
        <v>178</v>
      </c>
    </row>
    <row r="7" spans="1:60" hidden="1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>
      <c r="A8" s="160" t="s">
        <v>179</v>
      </c>
      <c r="B8" s="161" t="s">
        <v>81</v>
      </c>
      <c r="C8" s="181" t="s">
        <v>82</v>
      </c>
      <c r="D8" s="162"/>
      <c r="E8" s="163"/>
      <c r="F8" s="164"/>
      <c r="G8" s="164">
        <f>SUMIF(AG9:AG24,"&lt;&gt;NOR",G9:G24)</f>
        <v>0</v>
      </c>
      <c r="H8" s="164"/>
      <c r="I8" s="164">
        <f>SUM(I9:I24)</f>
        <v>0</v>
      </c>
      <c r="J8" s="164"/>
      <c r="K8" s="164">
        <f>SUM(K9:K24)</f>
        <v>0</v>
      </c>
      <c r="L8" s="164"/>
      <c r="M8" s="164">
        <f>SUM(M9:M24)</f>
        <v>0</v>
      </c>
      <c r="N8" s="163"/>
      <c r="O8" s="163">
        <f>SUM(O9:O24)</f>
        <v>0</v>
      </c>
      <c r="P8" s="163"/>
      <c r="Q8" s="163">
        <f>SUM(Q9:Q24)</f>
        <v>0</v>
      </c>
      <c r="R8" s="164"/>
      <c r="S8" s="164"/>
      <c r="T8" s="164"/>
      <c r="U8" s="164"/>
      <c r="V8" s="164">
        <f>SUM(V9:V24)</f>
        <v>34.43</v>
      </c>
      <c r="W8" s="164"/>
      <c r="X8" s="165"/>
      <c r="Y8" s="159"/>
      <c r="AG8" t="s">
        <v>180</v>
      </c>
    </row>
    <row r="9" spans="1:60" outlineLevel="1">
      <c r="A9" s="167">
        <v>1</v>
      </c>
      <c r="B9" s="168" t="s">
        <v>181</v>
      </c>
      <c r="C9" s="182" t="s">
        <v>182</v>
      </c>
      <c r="D9" s="169" t="s">
        <v>183</v>
      </c>
      <c r="E9" s="170">
        <v>14.98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184</v>
      </c>
      <c r="T9" s="172" t="s">
        <v>184</v>
      </c>
      <c r="U9" s="172">
        <v>0.1</v>
      </c>
      <c r="V9" s="172">
        <f>ROUND(E9*U9,2)</f>
        <v>1.5</v>
      </c>
      <c r="W9" s="172"/>
      <c r="X9" s="173" t="s">
        <v>185</v>
      </c>
      <c r="Y9" s="154" t="s">
        <v>186</v>
      </c>
      <c r="Z9" s="144"/>
      <c r="AA9" s="144"/>
      <c r="AB9" s="144"/>
      <c r="AC9" s="144"/>
      <c r="AD9" s="144"/>
      <c r="AE9" s="144"/>
      <c r="AF9" s="144"/>
      <c r="AG9" s="144" t="s">
        <v>187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>
      <c r="A10" s="151"/>
      <c r="B10" s="152"/>
      <c r="C10" s="183" t="s">
        <v>832</v>
      </c>
      <c r="D10" s="155"/>
      <c r="E10" s="156">
        <v>14.98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189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>
      <c r="A11" s="167">
        <v>2</v>
      </c>
      <c r="B11" s="168" t="s">
        <v>833</v>
      </c>
      <c r="C11" s="182" t="s">
        <v>834</v>
      </c>
      <c r="D11" s="169" t="s">
        <v>183</v>
      </c>
      <c r="E11" s="170">
        <v>11.234999999999999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184</v>
      </c>
      <c r="T11" s="172" t="s">
        <v>184</v>
      </c>
      <c r="U11" s="172">
        <v>0.26666000000000001</v>
      </c>
      <c r="V11" s="172">
        <f>ROUND(E11*U11,2)</f>
        <v>3</v>
      </c>
      <c r="W11" s="172"/>
      <c r="X11" s="173" t="s">
        <v>185</v>
      </c>
      <c r="Y11" s="154" t="s">
        <v>186</v>
      </c>
      <c r="Z11" s="144"/>
      <c r="AA11" s="144"/>
      <c r="AB11" s="144"/>
      <c r="AC11" s="144"/>
      <c r="AD11" s="144"/>
      <c r="AE11" s="144"/>
      <c r="AF11" s="144"/>
      <c r="AG11" s="144" t="s">
        <v>187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>
      <c r="A12" s="151"/>
      <c r="B12" s="152"/>
      <c r="C12" s="183" t="s">
        <v>835</v>
      </c>
      <c r="D12" s="155"/>
      <c r="E12" s="156">
        <v>11.234999999999999</v>
      </c>
      <c r="F12" s="154"/>
      <c r="G12" s="154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189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>
      <c r="A13" s="167">
        <v>3</v>
      </c>
      <c r="B13" s="168" t="s">
        <v>193</v>
      </c>
      <c r="C13" s="182" t="s">
        <v>194</v>
      </c>
      <c r="D13" s="169" t="s">
        <v>183</v>
      </c>
      <c r="E13" s="170">
        <v>11.234999999999999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184</v>
      </c>
      <c r="T13" s="172" t="s">
        <v>184</v>
      </c>
      <c r="U13" s="172">
        <v>0.04</v>
      </c>
      <c r="V13" s="172">
        <f>ROUND(E13*U13,2)</f>
        <v>0.45</v>
      </c>
      <c r="W13" s="172"/>
      <c r="X13" s="173" t="s">
        <v>185</v>
      </c>
      <c r="Y13" s="154" t="s">
        <v>186</v>
      </c>
      <c r="Z13" s="144"/>
      <c r="AA13" s="144"/>
      <c r="AB13" s="144"/>
      <c r="AC13" s="144"/>
      <c r="AD13" s="144"/>
      <c r="AE13" s="144"/>
      <c r="AF13" s="144"/>
      <c r="AG13" s="144" t="s">
        <v>187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2">
      <c r="A14" s="151"/>
      <c r="B14" s="152"/>
      <c r="C14" s="183" t="s">
        <v>836</v>
      </c>
      <c r="D14" s="155"/>
      <c r="E14" s="156">
        <v>11.234999999999999</v>
      </c>
      <c r="F14" s="154"/>
      <c r="G14" s="154"/>
      <c r="H14" s="154"/>
      <c r="I14" s="154"/>
      <c r="J14" s="154"/>
      <c r="K14" s="154"/>
      <c r="L14" s="154"/>
      <c r="M14" s="154"/>
      <c r="N14" s="153"/>
      <c r="O14" s="153"/>
      <c r="P14" s="153"/>
      <c r="Q14" s="153"/>
      <c r="R14" s="154"/>
      <c r="S14" s="154"/>
      <c r="T14" s="154"/>
      <c r="U14" s="154"/>
      <c r="V14" s="154"/>
      <c r="W14" s="154"/>
      <c r="X14" s="154"/>
      <c r="Y14" s="154"/>
      <c r="Z14" s="144"/>
      <c r="AA14" s="144"/>
      <c r="AB14" s="144"/>
      <c r="AC14" s="144"/>
      <c r="AD14" s="144"/>
      <c r="AE14" s="144"/>
      <c r="AF14" s="144"/>
      <c r="AG14" s="144" t="s">
        <v>189</v>
      </c>
      <c r="AH14" s="144">
        <v>5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1">
      <c r="A15" s="167">
        <v>4</v>
      </c>
      <c r="B15" s="168" t="s">
        <v>204</v>
      </c>
      <c r="C15" s="182" t="s">
        <v>205</v>
      </c>
      <c r="D15" s="169" t="s">
        <v>183</v>
      </c>
      <c r="E15" s="170">
        <v>11.234999999999999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184</v>
      </c>
      <c r="T15" s="172" t="s">
        <v>184</v>
      </c>
      <c r="U15" s="172">
        <v>0.01</v>
      </c>
      <c r="V15" s="172">
        <f>ROUND(E15*U15,2)</f>
        <v>0.11</v>
      </c>
      <c r="W15" s="172"/>
      <c r="X15" s="173" t="s">
        <v>185</v>
      </c>
      <c r="Y15" s="154" t="s">
        <v>186</v>
      </c>
      <c r="Z15" s="144"/>
      <c r="AA15" s="144"/>
      <c r="AB15" s="144"/>
      <c r="AC15" s="144"/>
      <c r="AD15" s="144"/>
      <c r="AE15" s="144"/>
      <c r="AF15" s="144"/>
      <c r="AG15" s="144" t="s">
        <v>187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2">
      <c r="A16" s="151"/>
      <c r="B16" s="152"/>
      <c r="C16" s="183" t="s">
        <v>836</v>
      </c>
      <c r="D16" s="155"/>
      <c r="E16" s="156">
        <v>11.234999999999999</v>
      </c>
      <c r="F16" s="154"/>
      <c r="G16" s="154"/>
      <c r="H16" s="154"/>
      <c r="I16" s="154"/>
      <c r="J16" s="154"/>
      <c r="K16" s="154"/>
      <c r="L16" s="154"/>
      <c r="M16" s="154"/>
      <c r="N16" s="153"/>
      <c r="O16" s="153"/>
      <c r="P16" s="153"/>
      <c r="Q16" s="153"/>
      <c r="R16" s="154"/>
      <c r="S16" s="154"/>
      <c r="T16" s="154"/>
      <c r="U16" s="154"/>
      <c r="V16" s="154"/>
      <c r="W16" s="154"/>
      <c r="X16" s="154"/>
      <c r="Y16" s="154"/>
      <c r="Z16" s="144"/>
      <c r="AA16" s="144"/>
      <c r="AB16" s="144"/>
      <c r="AC16" s="144"/>
      <c r="AD16" s="144"/>
      <c r="AE16" s="144"/>
      <c r="AF16" s="144"/>
      <c r="AG16" s="144" t="s">
        <v>189</v>
      </c>
      <c r="AH16" s="144">
        <v>5</v>
      </c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1">
      <c r="A17" s="167">
        <v>5</v>
      </c>
      <c r="B17" s="168" t="s">
        <v>209</v>
      </c>
      <c r="C17" s="182" t="s">
        <v>210</v>
      </c>
      <c r="D17" s="169" t="s">
        <v>183</v>
      </c>
      <c r="E17" s="170">
        <v>11.234999999999999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/>
      <c r="S17" s="172" t="s">
        <v>184</v>
      </c>
      <c r="T17" s="172" t="s">
        <v>184</v>
      </c>
      <c r="U17" s="172">
        <v>0.48</v>
      </c>
      <c r="V17" s="172">
        <f>ROUND(E17*U17,2)</f>
        <v>5.39</v>
      </c>
      <c r="W17" s="172"/>
      <c r="X17" s="173" t="s">
        <v>185</v>
      </c>
      <c r="Y17" s="154" t="s">
        <v>186</v>
      </c>
      <c r="Z17" s="144"/>
      <c r="AA17" s="144"/>
      <c r="AB17" s="144"/>
      <c r="AC17" s="144"/>
      <c r="AD17" s="144"/>
      <c r="AE17" s="144"/>
      <c r="AF17" s="144"/>
      <c r="AG17" s="144" t="s">
        <v>187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2">
      <c r="A18" s="151"/>
      <c r="B18" s="152"/>
      <c r="C18" s="183" t="s">
        <v>837</v>
      </c>
      <c r="D18" s="155"/>
      <c r="E18" s="156">
        <v>11.234999999999999</v>
      </c>
      <c r="F18" s="154"/>
      <c r="G18" s="154"/>
      <c r="H18" s="154"/>
      <c r="I18" s="154"/>
      <c r="J18" s="154"/>
      <c r="K18" s="154"/>
      <c r="L18" s="154"/>
      <c r="M18" s="154"/>
      <c r="N18" s="153"/>
      <c r="O18" s="153"/>
      <c r="P18" s="153"/>
      <c r="Q18" s="153"/>
      <c r="R18" s="154"/>
      <c r="S18" s="154"/>
      <c r="T18" s="154"/>
      <c r="U18" s="154"/>
      <c r="V18" s="154"/>
      <c r="W18" s="154"/>
      <c r="X18" s="154"/>
      <c r="Y18" s="154"/>
      <c r="Z18" s="144"/>
      <c r="AA18" s="144"/>
      <c r="AB18" s="144"/>
      <c r="AC18" s="144"/>
      <c r="AD18" s="144"/>
      <c r="AE18" s="144"/>
      <c r="AF18" s="144"/>
      <c r="AG18" s="144" t="s">
        <v>189</v>
      </c>
      <c r="AH18" s="144">
        <v>5</v>
      </c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1">
      <c r="A19" s="174">
        <v>6</v>
      </c>
      <c r="B19" s="175" t="s">
        <v>218</v>
      </c>
      <c r="C19" s="184" t="s">
        <v>219</v>
      </c>
      <c r="D19" s="176" t="s">
        <v>220</v>
      </c>
      <c r="E19" s="177">
        <v>100</v>
      </c>
      <c r="F19" s="178"/>
      <c r="G19" s="179">
        <f>ROUND(E19*F19,2)</f>
        <v>0</v>
      </c>
      <c r="H19" s="178"/>
      <c r="I19" s="179">
        <f>ROUND(E19*H19,2)</f>
        <v>0</v>
      </c>
      <c r="J19" s="178"/>
      <c r="K19" s="179">
        <f>ROUND(E19*J19,2)</f>
        <v>0</v>
      </c>
      <c r="L19" s="179">
        <v>21</v>
      </c>
      <c r="M19" s="179">
        <f>G19*(1+L19/100)</f>
        <v>0</v>
      </c>
      <c r="N19" s="177">
        <v>0</v>
      </c>
      <c r="O19" s="177">
        <f>ROUND(E19*N19,2)</f>
        <v>0</v>
      </c>
      <c r="P19" s="177">
        <v>0</v>
      </c>
      <c r="Q19" s="177">
        <f>ROUND(E19*P19,2)</f>
        <v>0</v>
      </c>
      <c r="R19" s="179"/>
      <c r="S19" s="179" t="s">
        <v>184</v>
      </c>
      <c r="T19" s="179" t="s">
        <v>184</v>
      </c>
      <c r="U19" s="179">
        <v>0.06</v>
      </c>
      <c r="V19" s="179">
        <f>ROUND(E19*U19,2)</f>
        <v>6</v>
      </c>
      <c r="W19" s="179"/>
      <c r="X19" s="180" t="s">
        <v>185</v>
      </c>
      <c r="Y19" s="154" t="s">
        <v>186</v>
      </c>
      <c r="Z19" s="144"/>
      <c r="AA19" s="144"/>
      <c r="AB19" s="144"/>
      <c r="AC19" s="144"/>
      <c r="AD19" s="144"/>
      <c r="AE19" s="144"/>
      <c r="AF19" s="144"/>
      <c r="AG19" s="144" t="s">
        <v>187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1">
      <c r="A20" s="167">
        <v>7</v>
      </c>
      <c r="B20" s="168" t="s">
        <v>221</v>
      </c>
      <c r="C20" s="182" t="s">
        <v>222</v>
      </c>
      <c r="D20" s="169" t="s">
        <v>220</v>
      </c>
      <c r="E20" s="170">
        <v>99.866669999999999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/>
      <c r="S20" s="172" t="s">
        <v>184</v>
      </c>
      <c r="T20" s="172" t="s">
        <v>184</v>
      </c>
      <c r="U20" s="172">
        <v>0.18</v>
      </c>
      <c r="V20" s="172">
        <f>ROUND(E20*U20,2)</f>
        <v>17.98</v>
      </c>
      <c r="W20" s="172"/>
      <c r="X20" s="173" t="s">
        <v>185</v>
      </c>
      <c r="Y20" s="154" t="s">
        <v>186</v>
      </c>
      <c r="Z20" s="144"/>
      <c r="AA20" s="144"/>
      <c r="AB20" s="144"/>
      <c r="AC20" s="144"/>
      <c r="AD20" s="144"/>
      <c r="AE20" s="144"/>
      <c r="AF20" s="144"/>
      <c r="AG20" s="144" t="s">
        <v>187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2">
      <c r="A21" s="151"/>
      <c r="B21" s="152"/>
      <c r="C21" s="183" t="s">
        <v>838</v>
      </c>
      <c r="D21" s="155"/>
      <c r="E21" s="156">
        <v>99.866669999999999</v>
      </c>
      <c r="F21" s="154"/>
      <c r="G21" s="154"/>
      <c r="H21" s="154"/>
      <c r="I21" s="154"/>
      <c r="J21" s="154"/>
      <c r="K21" s="154"/>
      <c r="L21" s="154"/>
      <c r="M21" s="154"/>
      <c r="N21" s="153"/>
      <c r="O21" s="153"/>
      <c r="P21" s="153"/>
      <c r="Q21" s="153"/>
      <c r="R21" s="154"/>
      <c r="S21" s="154"/>
      <c r="T21" s="154"/>
      <c r="U21" s="154"/>
      <c r="V21" s="154"/>
      <c r="W21" s="154"/>
      <c r="X21" s="154"/>
      <c r="Y21" s="154"/>
      <c r="Z21" s="144"/>
      <c r="AA21" s="144"/>
      <c r="AB21" s="144"/>
      <c r="AC21" s="144"/>
      <c r="AD21" s="144"/>
      <c r="AE21" s="144"/>
      <c r="AF21" s="144"/>
      <c r="AG21" s="144" t="s">
        <v>189</v>
      </c>
      <c r="AH21" s="144">
        <v>0</v>
      </c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ht="22.5" outlineLevel="1">
      <c r="A22" s="167">
        <v>8</v>
      </c>
      <c r="B22" s="168" t="s">
        <v>224</v>
      </c>
      <c r="C22" s="182" t="s">
        <v>225</v>
      </c>
      <c r="D22" s="169" t="s">
        <v>183</v>
      </c>
      <c r="E22" s="170">
        <v>11.234999999999999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184</v>
      </c>
      <c r="T22" s="172" t="s">
        <v>184</v>
      </c>
      <c r="U22" s="172">
        <v>0</v>
      </c>
      <c r="V22" s="172">
        <f>ROUND(E22*U22,2)</f>
        <v>0</v>
      </c>
      <c r="W22" s="172"/>
      <c r="X22" s="173" t="s">
        <v>185</v>
      </c>
      <c r="Y22" s="154" t="s">
        <v>186</v>
      </c>
      <c r="Z22" s="144"/>
      <c r="AA22" s="144"/>
      <c r="AB22" s="144"/>
      <c r="AC22" s="144"/>
      <c r="AD22" s="144"/>
      <c r="AE22" s="144"/>
      <c r="AF22" s="144"/>
      <c r="AG22" s="144" t="s">
        <v>187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2">
      <c r="A23" s="151"/>
      <c r="B23" s="152"/>
      <c r="C23" s="183" t="s">
        <v>837</v>
      </c>
      <c r="D23" s="155"/>
      <c r="E23" s="156">
        <v>11.234999999999999</v>
      </c>
      <c r="F23" s="154"/>
      <c r="G23" s="154"/>
      <c r="H23" s="154"/>
      <c r="I23" s="154"/>
      <c r="J23" s="154"/>
      <c r="K23" s="154"/>
      <c r="L23" s="154"/>
      <c r="M23" s="154"/>
      <c r="N23" s="153"/>
      <c r="O23" s="153"/>
      <c r="P23" s="153"/>
      <c r="Q23" s="153"/>
      <c r="R23" s="154"/>
      <c r="S23" s="154"/>
      <c r="T23" s="154"/>
      <c r="U23" s="154"/>
      <c r="V23" s="154"/>
      <c r="W23" s="154"/>
      <c r="X23" s="154"/>
      <c r="Y23" s="154"/>
      <c r="Z23" s="144"/>
      <c r="AA23" s="144"/>
      <c r="AB23" s="144"/>
      <c r="AC23" s="144"/>
      <c r="AD23" s="144"/>
      <c r="AE23" s="144"/>
      <c r="AF23" s="144"/>
      <c r="AG23" s="144" t="s">
        <v>189</v>
      </c>
      <c r="AH23" s="144">
        <v>5</v>
      </c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1">
      <c r="A24" s="174">
        <v>9</v>
      </c>
      <c r="B24" s="175" t="s">
        <v>226</v>
      </c>
      <c r="C24" s="184" t="s">
        <v>227</v>
      </c>
      <c r="D24" s="176" t="s">
        <v>228</v>
      </c>
      <c r="E24" s="177">
        <v>2</v>
      </c>
      <c r="F24" s="178"/>
      <c r="G24" s="179">
        <f>ROUND(E24*F24,2)</f>
        <v>0</v>
      </c>
      <c r="H24" s="178"/>
      <c r="I24" s="179">
        <f>ROUND(E24*H24,2)</f>
        <v>0</v>
      </c>
      <c r="J24" s="178"/>
      <c r="K24" s="179">
        <f>ROUND(E24*J24,2)</f>
        <v>0</v>
      </c>
      <c r="L24" s="179">
        <v>21</v>
      </c>
      <c r="M24" s="179">
        <f>G24*(1+L24/100)</f>
        <v>0</v>
      </c>
      <c r="N24" s="177">
        <v>1E-3</v>
      </c>
      <c r="O24" s="177">
        <f>ROUND(E24*N24,2)</f>
        <v>0</v>
      </c>
      <c r="P24" s="177">
        <v>0</v>
      </c>
      <c r="Q24" s="177">
        <f>ROUND(E24*P24,2)</f>
        <v>0</v>
      </c>
      <c r="R24" s="179" t="s">
        <v>229</v>
      </c>
      <c r="S24" s="179" t="s">
        <v>184</v>
      </c>
      <c r="T24" s="179" t="s">
        <v>184</v>
      </c>
      <c r="U24" s="179">
        <v>0</v>
      </c>
      <c r="V24" s="179">
        <f>ROUND(E24*U24,2)</f>
        <v>0</v>
      </c>
      <c r="W24" s="179"/>
      <c r="X24" s="180" t="s">
        <v>230</v>
      </c>
      <c r="Y24" s="154" t="s">
        <v>186</v>
      </c>
      <c r="Z24" s="144"/>
      <c r="AA24" s="144"/>
      <c r="AB24" s="144"/>
      <c r="AC24" s="144"/>
      <c r="AD24" s="144"/>
      <c r="AE24" s="144"/>
      <c r="AF24" s="144"/>
      <c r="AG24" s="144" t="s">
        <v>231</v>
      </c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>
      <c r="A25" s="160" t="s">
        <v>179</v>
      </c>
      <c r="B25" s="161" t="s">
        <v>89</v>
      </c>
      <c r="C25" s="181" t="s">
        <v>90</v>
      </c>
      <c r="D25" s="162"/>
      <c r="E25" s="163"/>
      <c r="F25" s="164"/>
      <c r="G25" s="164">
        <f>SUMIF(AG26:AG31,"&lt;&gt;NOR",G26:G31)</f>
        <v>0</v>
      </c>
      <c r="H25" s="164"/>
      <c r="I25" s="164">
        <f>SUM(I26:I31)</f>
        <v>0</v>
      </c>
      <c r="J25" s="164"/>
      <c r="K25" s="164">
        <f>SUM(K26:K31)</f>
        <v>0</v>
      </c>
      <c r="L25" s="164"/>
      <c r="M25" s="164">
        <f>SUM(M26:M31)</f>
        <v>0</v>
      </c>
      <c r="N25" s="163"/>
      <c r="O25" s="163">
        <f>SUM(O26:O31)</f>
        <v>61.07</v>
      </c>
      <c r="P25" s="163"/>
      <c r="Q25" s="163">
        <f>SUM(Q26:Q31)</f>
        <v>0</v>
      </c>
      <c r="R25" s="164"/>
      <c r="S25" s="164"/>
      <c r="T25" s="164"/>
      <c r="U25" s="164"/>
      <c r="V25" s="164">
        <f>SUM(V26:V31)</f>
        <v>37.82</v>
      </c>
      <c r="W25" s="164"/>
      <c r="X25" s="165"/>
      <c r="Y25" s="159"/>
      <c r="AG25" t="s">
        <v>180</v>
      </c>
    </row>
    <row r="26" spans="1:60" ht="22.5" outlineLevel="1">
      <c r="A26" s="167">
        <v>10</v>
      </c>
      <c r="B26" s="168" t="s">
        <v>839</v>
      </c>
      <c r="C26" s="182" t="s">
        <v>840</v>
      </c>
      <c r="D26" s="169" t="s">
        <v>220</v>
      </c>
      <c r="E26" s="170">
        <v>74.900000000000006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0.55125000000000002</v>
      </c>
      <c r="O26" s="170">
        <f>ROUND(E26*N26,2)</f>
        <v>41.29</v>
      </c>
      <c r="P26" s="170">
        <v>0</v>
      </c>
      <c r="Q26" s="170">
        <f>ROUND(E26*P26,2)</f>
        <v>0</v>
      </c>
      <c r="R26" s="172"/>
      <c r="S26" s="172" t="s">
        <v>184</v>
      </c>
      <c r="T26" s="172" t="s">
        <v>184</v>
      </c>
      <c r="U26" s="172">
        <v>2.7E-2</v>
      </c>
      <c r="V26" s="172">
        <f>ROUND(E26*U26,2)</f>
        <v>2.02</v>
      </c>
      <c r="W26" s="172"/>
      <c r="X26" s="173" t="s">
        <v>185</v>
      </c>
      <c r="Y26" s="154" t="s">
        <v>186</v>
      </c>
      <c r="Z26" s="144"/>
      <c r="AA26" s="144"/>
      <c r="AB26" s="144"/>
      <c r="AC26" s="144"/>
      <c r="AD26" s="144"/>
      <c r="AE26" s="144"/>
      <c r="AF26" s="144"/>
      <c r="AG26" s="144" t="s">
        <v>187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2">
      <c r="A27" s="151"/>
      <c r="B27" s="152"/>
      <c r="C27" s="183" t="s">
        <v>841</v>
      </c>
      <c r="D27" s="155"/>
      <c r="E27" s="156">
        <v>74.900000000000006</v>
      </c>
      <c r="F27" s="154"/>
      <c r="G27" s="154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189</v>
      </c>
      <c r="AH27" s="144">
        <v>5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>
      <c r="A28" s="167">
        <v>11</v>
      </c>
      <c r="B28" s="168" t="s">
        <v>842</v>
      </c>
      <c r="C28" s="182" t="s">
        <v>843</v>
      </c>
      <c r="D28" s="169" t="s">
        <v>220</v>
      </c>
      <c r="E28" s="170">
        <v>74.900000000000006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7.3899999999999993E-2</v>
      </c>
      <c r="O28" s="170">
        <f>ROUND(E28*N28,2)</f>
        <v>5.54</v>
      </c>
      <c r="P28" s="170">
        <v>0</v>
      </c>
      <c r="Q28" s="170">
        <f>ROUND(E28*P28,2)</f>
        <v>0</v>
      </c>
      <c r="R28" s="172"/>
      <c r="S28" s="172" t="s">
        <v>184</v>
      </c>
      <c r="T28" s="172" t="s">
        <v>184</v>
      </c>
      <c r="U28" s="172">
        <v>0.47799999999999998</v>
      </c>
      <c r="V28" s="172">
        <f>ROUND(E28*U28,2)</f>
        <v>35.799999999999997</v>
      </c>
      <c r="W28" s="172"/>
      <c r="X28" s="173" t="s">
        <v>185</v>
      </c>
      <c r="Y28" s="154" t="s">
        <v>186</v>
      </c>
      <c r="Z28" s="144"/>
      <c r="AA28" s="144"/>
      <c r="AB28" s="144"/>
      <c r="AC28" s="144"/>
      <c r="AD28" s="144"/>
      <c r="AE28" s="144"/>
      <c r="AF28" s="144"/>
      <c r="AG28" s="144" t="s">
        <v>187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2">
      <c r="A29" s="151"/>
      <c r="B29" s="152"/>
      <c r="C29" s="183" t="s">
        <v>844</v>
      </c>
      <c r="D29" s="155"/>
      <c r="E29" s="156">
        <v>74.900000000000006</v>
      </c>
      <c r="F29" s="154"/>
      <c r="G29" s="154"/>
      <c r="H29" s="154"/>
      <c r="I29" s="154"/>
      <c r="J29" s="154"/>
      <c r="K29" s="154"/>
      <c r="L29" s="154"/>
      <c r="M29" s="154"/>
      <c r="N29" s="153"/>
      <c r="O29" s="153"/>
      <c r="P29" s="153"/>
      <c r="Q29" s="153"/>
      <c r="R29" s="154"/>
      <c r="S29" s="154"/>
      <c r="T29" s="154"/>
      <c r="U29" s="154"/>
      <c r="V29" s="154"/>
      <c r="W29" s="154"/>
      <c r="X29" s="154"/>
      <c r="Y29" s="154"/>
      <c r="Z29" s="144"/>
      <c r="AA29" s="144"/>
      <c r="AB29" s="144"/>
      <c r="AC29" s="144"/>
      <c r="AD29" s="144"/>
      <c r="AE29" s="144"/>
      <c r="AF29" s="144"/>
      <c r="AG29" s="144" t="s">
        <v>189</v>
      </c>
      <c r="AH29" s="144">
        <v>0</v>
      </c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ht="22.5" outlineLevel="1">
      <c r="A30" s="167">
        <v>12</v>
      </c>
      <c r="B30" s="168" t="s">
        <v>845</v>
      </c>
      <c r="C30" s="182" t="s">
        <v>846</v>
      </c>
      <c r="D30" s="169" t="s">
        <v>220</v>
      </c>
      <c r="E30" s="170">
        <v>82.39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0.17280000000000001</v>
      </c>
      <c r="O30" s="170">
        <f>ROUND(E30*N30,2)</f>
        <v>14.24</v>
      </c>
      <c r="P30" s="170">
        <v>0</v>
      </c>
      <c r="Q30" s="170">
        <f>ROUND(E30*P30,2)</f>
        <v>0</v>
      </c>
      <c r="R30" s="172" t="s">
        <v>229</v>
      </c>
      <c r="S30" s="172" t="s">
        <v>184</v>
      </c>
      <c r="T30" s="172" t="s">
        <v>184</v>
      </c>
      <c r="U30" s="172">
        <v>0</v>
      </c>
      <c r="V30" s="172">
        <f>ROUND(E30*U30,2)</f>
        <v>0</v>
      </c>
      <c r="W30" s="172"/>
      <c r="X30" s="173" t="s">
        <v>230</v>
      </c>
      <c r="Y30" s="154" t="s">
        <v>186</v>
      </c>
      <c r="Z30" s="144"/>
      <c r="AA30" s="144"/>
      <c r="AB30" s="144"/>
      <c r="AC30" s="144"/>
      <c r="AD30" s="144"/>
      <c r="AE30" s="144"/>
      <c r="AF30" s="144"/>
      <c r="AG30" s="144" t="s">
        <v>231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2">
      <c r="A31" s="151"/>
      <c r="B31" s="152"/>
      <c r="C31" s="183" t="s">
        <v>847</v>
      </c>
      <c r="D31" s="155"/>
      <c r="E31" s="156">
        <v>82.39</v>
      </c>
      <c r="F31" s="154"/>
      <c r="G31" s="154"/>
      <c r="H31" s="154"/>
      <c r="I31" s="154"/>
      <c r="J31" s="154"/>
      <c r="K31" s="154"/>
      <c r="L31" s="154"/>
      <c r="M31" s="154"/>
      <c r="N31" s="153"/>
      <c r="O31" s="153"/>
      <c r="P31" s="153"/>
      <c r="Q31" s="153"/>
      <c r="R31" s="154"/>
      <c r="S31" s="154"/>
      <c r="T31" s="154"/>
      <c r="U31" s="154"/>
      <c r="V31" s="154"/>
      <c r="W31" s="154"/>
      <c r="X31" s="154"/>
      <c r="Y31" s="154"/>
      <c r="Z31" s="144"/>
      <c r="AA31" s="144"/>
      <c r="AB31" s="144"/>
      <c r="AC31" s="144"/>
      <c r="AD31" s="144"/>
      <c r="AE31" s="144"/>
      <c r="AF31" s="144"/>
      <c r="AG31" s="144" t="s">
        <v>189</v>
      </c>
      <c r="AH31" s="144">
        <v>5</v>
      </c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>
      <c r="A32" s="160" t="s">
        <v>179</v>
      </c>
      <c r="B32" s="161" t="s">
        <v>108</v>
      </c>
      <c r="C32" s="181" t="s">
        <v>109</v>
      </c>
      <c r="D32" s="162"/>
      <c r="E32" s="163"/>
      <c r="F32" s="164"/>
      <c r="G32" s="164">
        <f>SUMIF(AG33:AG33,"&lt;&gt;NOR",G33:G33)</f>
        <v>0</v>
      </c>
      <c r="H32" s="164"/>
      <c r="I32" s="164">
        <f>SUM(I33:I33)</f>
        <v>0</v>
      </c>
      <c r="J32" s="164"/>
      <c r="K32" s="164">
        <f>SUM(K33:K33)</f>
        <v>0</v>
      </c>
      <c r="L32" s="164"/>
      <c r="M32" s="164">
        <f>SUM(M33:M33)</f>
        <v>0</v>
      </c>
      <c r="N32" s="163"/>
      <c r="O32" s="163">
        <f>SUM(O33:O33)</f>
        <v>0</v>
      </c>
      <c r="P32" s="163"/>
      <c r="Q32" s="163">
        <f>SUM(Q33:Q33)</f>
        <v>0</v>
      </c>
      <c r="R32" s="164"/>
      <c r="S32" s="164"/>
      <c r="T32" s="164"/>
      <c r="U32" s="164"/>
      <c r="V32" s="164">
        <f>SUM(V33:V33)</f>
        <v>23.81</v>
      </c>
      <c r="W32" s="164"/>
      <c r="X32" s="165"/>
      <c r="Y32" s="159"/>
      <c r="AG32" t="s">
        <v>180</v>
      </c>
    </row>
    <row r="33" spans="1:60" outlineLevel="1">
      <c r="A33" s="167">
        <v>13</v>
      </c>
      <c r="B33" s="168" t="s">
        <v>848</v>
      </c>
      <c r="C33" s="182" t="s">
        <v>849</v>
      </c>
      <c r="D33" s="169" t="s">
        <v>235</v>
      </c>
      <c r="E33" s="170">
        <v>61.062730000000002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/>
      <c r="S33" s="172" t="s">
        <v>184</v>
      </c>
      <c r="T33" s="172" t="s">
        <v>184</v>
      </c>
      <c r="U33" s="172">
        <v>0.39</v>
      </c>
      <c r="V33" s="172">
        <f>ROUND(E33*U33,2)</f>
        <v>23.81</v>
      </c>
      <c r="W33" s="172"/>
      <c r="X33" s="173" t="s">
        <v>488</v>
      </c>
      <c r="Y33" s="154" t="s">
        <v>186</v>
      </c>
      <c r="Z33" s="144"/>
      <c r="AA33" s="144"/>
      <c r="AB33" s="144"/>
      <c r="AC33" s="144"/>
      <c r="AD33" s="144"/>
      <c r="AE33" s="144"/>
      <c r="AF33" s="144"/>
      <c r="AG33" s="144" t="s">
        <v>489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>
      <c r="A34" s="3"/>
      <c r="B34" s="4"/>
      <c r="C34" s="186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15</v>
      </c>
      <c r="AF34">
        <v>21</v>
      </c>
      <c r="AG34" t="s">
        <v>165</v>
      </c>
    </row>
    <row r="35" spans="1:60">
      <c r="A35" s="147"/>
      <c r="B35" s="148" t="s">
        <v>31</v>
      </c>
      <c r="C35" s="187"/>
      <c r="D35" s="149"/>
      <c r="E35" s="150"/>
      <c r="F35" s="150"/>
      <c r="G35" s="166">
        <f>G8+G25+G32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700</v>
      </c>
    </row>
    <row r="36" spans="1:60">
      <c r="A36" s="3"/>
      <c r="B36" s="4"/>
      <c r="C36" s="18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60">
      <c r="A37" s="3"/>
      <c r="B37" s="4"/>
      <c r="C37" s="186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60">
      <c r="A38" s="339" t="s">
        <v>701</v>
      </c>
      <c r="B38" s="339"/>
      <c r="C38" s="340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>
      <c r="A39" s="318"/>
      <c r="B39" s="319"/>
      <c r="C39" s="320"/>
      <c r="D39" s="319"/>
      <c r="E39" s="319"/>
      <c r="F39" s="319"/>
      <c r="G39" s="32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G39" t="s">
        <v>702</v>
      </c>
    </row>
    <row r="40" spans="1:60">
      <c r="A40" s="322"/>
      <c r="B40" s="323"/>
      <c r="C40" s="324"/>
      <c r="D40" s="323"/>
      <c r="E40" s="323"/>
      <c r="F40" s="323"/>
      <c r="G40" s="32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>
      <c r="A41" s="322"/>
      <c r="B41" s="323"/>
      <c r="C41" s="324"/>
      <c r="D41" s="323"/>
      <c r="E41" s="323"/>
      <c r="F41" s="323"/>
      <c r="G41" s="32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>
      <c r="A42" s="322"/>
      <c r="B42" s="323"/>
      <c r="C42" s="324"/>
      <c r="D42" s="323"/>
      <c r="E42" s="323"/>
      <c r="F42" s="323"/>
      <c r="G42" s="32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>
      <c r="A43" s="326"/>
      <c r="B43" s="327"/>
      <c r="C43" s="328"/>
      <c r="D43" s="327"/>
      <c r="E43" s="327"/>
      <c r="F43" s="327"/>
      <c r="G43" s="32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>
      <c r="A44" s="3"/>
      <c r="B44" s="4"/>
      <c r="C44" s="18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>
      <c r="C45" s="188"/>
      <c r="D45" s="10"/>
      <c r="AG45" t="s">
        <v>703</v>
      </c>
    </row>
    <row r="46" spans="1:60">
      <c r="D46" s="10"/>
    </row>
    <row r="47" spans="1:60">
      <c r="D47" s="10"/>
    </row>
    <row r="48" spans="1:60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39:G43"/>
    <mergeCell ref="A1:G1"/>
    <mergeCell ref="C2:G2"/>
    <mergeCell ref="C3:G3"/>
    <mergeCell ref="C4:G4"/>
    <mergeCell ref="A38:C3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F5A6-DF0F-4EE6-8E7B-6B34646A1B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>
      <c r="A1" s="332" t="s">
        <v>7</v>
      </c>
      <c r="B1" s="332"/>
      <c r="C1" s="332"/>
      <c r="D1" s="332"/>
      <c r="E1" s="332"/>
      <c r="F1" s="332"/>
      <c r="G1" s="332"/>
      <c r="AG1" t="s">
        <v>153</v>
      </c>
    </row>
    <row r="2" spans="1:60" ht="24.95" customHeight="1">
      <c r="A2" s="50" t="s">
        <v>8</v>
      </c>
      <c r="B2" s="49" t="s">
        <v>43</v>
      </c>
      <c r="C2" s="333" t="s">
        <v>44</v>
      </c>
      <c r="D2" s="334"/>
      <c r="E2" s="334"/>
      <c r="F2" s="334"/>
      <c r="G2" s="335"/>
      <c r="AG2" t="s">
        <v>154</v>
      </c>
    </row>
    <row r="3" spans="1:60" ht="24.95" customHeight="1">
      <c r="A3" s="50" t="s">
        <v>9</v>
      </c>
      <c r="B3" s="49" t="s">
        <v>60</v>
      </c>
      <c r="C3" s="333" t="s">
        <v>61</v>
      </c>
      <c r="D3" s="334"/>
      <c r="E3" s="334"/>
      <c r="F3" s="334"/>
      <c r="G3" s="335"/>
      <c r="AC3" s="118" t="s">
        <v>154</v>
      </c>
      <c r="AG3" t="s">
        <v>155</v>
      </c>
    </row>
    <row r="4" spans="1:60" ht="24.95" customHeight="1">
      <c r="A4" s="137" t="s">
        <v>10</v>
      </c>
      <c r="B4" s="138" t="s">
        <v>48</v>
      </c>
      <c r="C4" s="336" t="s">
        <v>49</v>
      </c>
      <c r="D4" s="337"/>
      <c r="E4" s="337"/>
      <c r="F4" s="337"/>
      <c r="G4" s="338"/>
      <c r="AG4" t="s">
        <v>156</v>
      </c>
    </row>
    <row r="5" spans="1:60">
      <c r="D5" s="10"/>
    </row>
    <row r="6" spans="1:60" ht="38.25">
      <c r="A6" s="140" t="s">
        <v>157</v>
      </c>
      <c r="B6" s="142" t="s">
        <v>158</v>
      </c>
      <c r="C6" s="142" t="s">
        <v>159</v>
      </c>
      <c r="D6" s="141" t="s">
        <v>160</v>
      </c>
      <c r="E6" s="140" t="s">
        <v>161</v>
      </c>
      <c r="F6" s="139" t="s">
        <v>162</v>
      </c>
      <c r="G6" s="140" t="s">
        <v>31</v>
      </c>
      <c r="H6" s="143" t="s">
        <v>32</v>
      </c>
      <c r="I6" s="143" t="s">
        <v>163</v>
      </c>
      <c r="J6" s="143" t="s">
        <v>33</v>
      </c>
      <c r="K6" s="143" t="s">
        <v>164</v>
      </c>
      <c r="L6" s="143" t="s">
        <v>165</v>
      </c>
      <c r="M6" s="143" t="s">
        <v>166</v>
      </c>
      <c r="N6" s="143" t="s">
        <v>167</v>
      </c>
      <c r="O6" s="143" t="s">
        <v>168</v>
      </c>
      <c r="P6" s="143" t="s">
        <v>169</v>
      </c>
      <c r="Q6" s="143" t="s">
        <v>170</v>
      </c>
      <c r="R6" s="143" t="s">
        <v>171</v>
      </c>
      <c r="S6" s="143" t="s">
        <v>172</v>
      </c>
      <c r="T6" s="143" t="s">
        <v>173</v>
      </c>
      <c r="U6" s="143" t="s">
        <v>174</v>
      </c>
      <c r="V6" s="143" t="s">
        <v>175</v>
      </c>
      <c r="W6" s="143" t="s">
        <v>176</v>
      </c>
      <c r="X6" s="143" t="s">
        <v>177</v>
      </c>
      <c r="Y6" s="143" t="s">
        <v>178</v>
      </c>
    </row>
    <row r="7" spans="1:60" hidden="1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>
      <c r="A8" s="160" t="s">
        <v>179</v>
      </c>
      <c r="B8" s="161" t="s">
        <v>81</v>
      </c>
      <c r="C8" s="181" t="s">
        <v>82</v>
      </c>
      <c r="D8" s="162"/>
      <c r="E8" s="163"/>
      <c r="F8" s="164"/>
      <c r="G8" s="164">
        <f>SUMIF(AG9:AG34,"&lt;&gt;NOR",G9:G34)</f>
        <v>0</v>
      </c>
      <c r="H8" s="164"/>
      <c r="I8" s="164">
        <f>SUM(I9:I34)</f>
        <v>0</v>
      </c>
      <c r="J8" s="164"/>
      <c r="K8" s="164">
        <f>SUM(K9:K34)</f>
        <v>0</v>
      </c>
      <c r="L8" s="164"/>
      <c r="M8" s="164">
        <f>SUM(M9:M34)</f>
        <v>0</v>
      </c>
      <c r="N8" s="163"/>
      <c r="O8" s="163">
        <f>SUM(O9:O34)</f>
        <v>9.8699999999999992</v>
      </c>
      <c r="P8" s="163"/>
      <c r="Q8" s="163">
        <f>SUM(Q9:Q34)</f>
        <v>0</v>
      </c>
      <c r="R8" s="164"/>
      <c r="S8" s="164"/>
      <c r="T8" s="164"/>
      <c r="U8" s="164"/>
      <c r="V8" s="164">
        <f>SUM(V9:V34)</f>
        <v>26.63</v>
      </c>
      <c r="W8" s="164"/>
      <c r="X8" s="165"/>
      <c r="Y8" s="159"/>
      <c r="AG8" t="s">
        <v>180</v>
      </c>
    </row>
    <row r="9" spans="1:60" outlineLevel="1">
      <c r="A9" s="167">
        <v>1</v>
      </c>
      <c r="B9" s="168" t="s">
        <v>833</v>
      </c>
      <c r="C9" s="182" t="s">
        <v>834</v>
      </c>
      <c r="D9" s="169" t="s">
        <v>183</v>
      </c>
      <c r="E9" s="170">
        <v>8.8125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184</v>
      </c>
      <c r="T9" s="172" t="s">
        <v>184</v>
      </c>
      <c r="U9" s="172">
        <v>0.26666000000000001</v>
      </c>
      <c r="V9" s="172">
        <f>ROUND(E9*U9,2)</f>
        <v>2.35</v>
      </c>
      <c r="W9" s="172"/>
      <c r="X9" s="173" t="s">
        <v>185</v>
      </c>
      <c r="Y9" s="154" t="s">
        <v>186</v>
      </c>
      <c r="Z9" s="144"/>
      <c r="AA9" s="144"/>
      <c r="AB9" s="144"/>
      <c r="AC9" s="144"/>
      <c r="AD9" s="144"/>
      <c r="AE9" s="144"/>
      <c r="AF9" s="144"/>
      <c r="AG9" s="144" t="s">
        <v>187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>
      <c r="A10" s="151"/>
      <c r="B10" s="152"/>
      <c r="C10" s="183" t="s">
        <v>850</v>
      </c>
      <c r="D10" s="155"/>
      <c r="E10" s="156">
        <v>8.8125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189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>
      <c r="A11" s="167">
        <v>2</v>
      </c>
      <c r="B11" s="168" t="s">
        <v>851</v>
      </c>
      <c r="C11" s="182" t="s">
        <v>852</v>
      </c>
      <c r="D11" s="169" t="s">
        <v>183</v>
      </c>
      <c r="E11" s="170">
        <v>9.4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184</v>
      </c>
      <c r="T11" s="172" t="s">
        <v>184</v>
      </c>
      <c r="U11" s="172">
        <v>0.36499999999999999</v>
      </c>
      <c r="V11" s="172">
        <f>ROUND(E11*U11,2)</f>
        <v>3.43</v>
      </c>
      <c r="W11" s="172"/>
      <c r="X11" s="173" t="s">
        <v>185</v>
      </c>
      <c r="Y11" s="154" t="s">
        <v>186</v>
      </c>
      <c r="Z11" s="144"/>
      <c r="AA11" s="144"/>
      <c r="AB11" s="144"/>
      <c r="AC11" s="144"/>
      <c r="AD11" s="144"/>
      <c r="AE11" s="144"/>
      <c r="AF11" s="144"/>
      <c r="AG11" s="144" t="s">
        <v>187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>
      <c r="A12" s="151"/>
      <c r="B12" s="152"/>
      <c r="C12" s="183" t="s">
        <v>853</v>
      </c>
      <c r="D12" s="155"/>
      <c r="E12" s="156">
        <v>9.4</v>
      </c>
      <c r="F12" s="154"/>
      <c r="G12" s="154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189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>
      <c r="A13" s="167">
        <v>3</v>
      </c>
      <c r="B13" s="168" t="s">
        <v>854</v>
      </c>
      <c r="C13" s="182" t="s">
        <v>855</v>
      </c>
      <c r="D13" s="169" t="s">
        <v>183</v>
      </c>
      <c r="E13" s="170">
        <v>9.4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184</v>
      </c>
      <c r="T13" s="172" t="s">
        <v>184</v>
      </c>
      <c r="U13" s="172">
        <v>0.38979999999999998</v>
      </c>
      <c r="V13" s="172">
        <f>ROUND(E13*U13,2)</f>
        <v>3.66</v>
      </c>
      <c r="W13" s="172"/>
      <c r="X13" s="173" t="s">
        <v>185</v>
      </c>
      <c r="Y13" s="154" t="s">
        <v>186</v>
      </c>
      <c r="Z13" s="144"/>
      <c r="AA13" s="144"/>
      <c r="AB13" s="144"/>
      <c r="AC13" s="144"/>
      <c r="AD13" s="144"/>
      <c r="AE13" s="144"/>
      <c r="AF13" s="144"/>
      <c r="AG13" s="144" t="s">
        <v>187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2">
      <c r="A14" s="151"/>
      <c r="B14" s="152"/>
      <c r="C14" s="183" t="s">
        <v>856</v>
      </c>
      <c r="D14" s="155"/>
      <c r="E14" s="156">
        <v>9.4</v>
      </c>
      <c r="F14" s="154"/>
      <c r="G14" s="154"/>
      <c r="H14" s="154"/>
      <c r="I14" s="154"/>
      <c r="J14" s="154"/>
      <c r="K14" s="154"/>
      <c r="L14" s="154"/>
      <c r="M14" s="154"/>
      <c r="N14" s="153"/>
      <c r="O14" s="153"/>
      <c r="P14" s="153"/>
      <c r="Q14" s="153"/>
      <c r="R14" s="154"/>
      <c r="S14" s="154"/>
      <c r="T14" s="154"/>
      <c r="U14" s="154"/>
      <c r="V14" s="154"/>
      <c r="W14" s="154"/>
      <c r="X14" s="154"/>
      <c r="Y14" s="154"/>
      <c r="Z14" s="144"/>
      <c r="AA14" s="144"/>
      <c r="AB14" s="144"/>
      <c r="AC14" s="144"/>
      <c r="AD14" s="144"/>
      <c r="AE14" s="144"/>
      <c r="AF14" s="144"/>
      <c r="AG14" s="144" t="s">
        <v>189</v>
      </c>
      <c r="AH14" s="144">
        <v>5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ht="22.5" outlineLevel="1">
      <c r="A15" s="174">
        <v>4</v>
      </c>
      <c r="B15" s="175" t="s">
        <v>857</v>
      </c>
      <c r="C15" s="184" t="s">
        <v>858</v>
      </c>
      <c r="D15" s="176" t="s">
        <v>183</v>
      </c>
      <c r="E15" s="177">
        <v>1.82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184</v>
      </c>
      <c r="T15" s="179" t="s">
        <v>184</v>
      </c>
      <c r="U15" s="179">
        <v>3.5329999999999999</v>
      </c>
      <c r="V15" s="179">
        <f>ROUND(E15*U15,2)</f>
        <v>6.43</v>
      </c>
      <c r="W15" s="179"/>
      <c r="X15" s="180" t="s">
        <v>185</v>
      </c>
      <c r="Y15" s="154" t="s">
        <v>186</v>
      </c>
      <c r="Z15" s="144"/>
      <c r="AA15" s="144"/>
      <c r="AB15" s="144"/>
      <c r="AC15" s="144"/>
      <c r="AD15" s="144"/>
      <c r="AE15" s="144"/>
      <c r="AF15" s="144"/>
      <c r="AG15" s="144" t="s">
        <v>187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1">
      <c r="A16" s="167">
        <v>5</v>
      </c>
      <c r="B16" s="168" t="s">
        <v>859</v>
      </c>
      <c r="C16" s="182" t="s">
        <v>860</v>
      </c>
      <c r="D16" s="169" t="s">
        <v>183</v>
      </c>
      <c r="E16" s="170">
        <v>4.1124999999999998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184</v>
      </c>
      <c r="T16" s="172" t="s">
        <v>184</v>
      </c>
      <c r="U16" s="172">
        <v>1.2E-2</v>
      </c>
      <c r="V16" s="172">
        <f>ROUND(E16*U16,2)</f>
        <v>0.05</v>
      </c>
      <c r="W16" s="172"/>
      <c r="X16" s="173" t="s">
        <v>185</v>
      </c>
      <c r="Y16" s="154" t="s">
        <v>186</v>
      </c>
      <c r="Z16" s="144"/>
      <c r="AA16" s="144"/>
      <c r="AB16" s="144"/>
      <c r="AC16" s="144"/>
      <c r="AD16" s="144"/>
      <c r="AE16" s="144"/>
      <c r="AF16" s="144"/>
      <c r="AG16" s="144" t="s">
        <v>187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2">
      <c r="A17" s="151"/>
      <c r="B17" s="152"/>
      <c r="C17" s="183" t="s">
        <v>861</v>
      </c>
      <c r="D17" s="155"/>
      <c r="E17" s="156">
        <v>4.1124999999999998</v>
      </c>
      <c r="F17" s="154"/>
      <c r="G17" s="154"/>
      <c r="H17" s="154"/>
      <c r="I17" s="154"/>
      <c r="J17" s="154"/>
      <c r="K17" s="154"/>
      <c r="L17" s="154"/>
      <c r="M17" s="154"/>
      <c r="N17" s="153"/>
      <c r="O17" s="153"/>
      <c r="P17" s="153"/>
      <c r="Q17" s="153"/>
      <c r="R17" s="154"/>
      <c r="S17" s="154"/>
      <c r="T17" s="154"/>
      <c r="U17" s="154"/>
      <c r="V17" s="154"/>
      <c r="W17" s="154"/>
      <c r="X17" s="154"/>
      <c r="Y17" s="154"/>
      <c r="Z17" s="144"/>
      <c r="AA17" s="144"/>
      <c r="AB17" s="144"/>
      <c r="AC17" s="144"/>
      <c r="AD17" s="144"/>
      <c r="AE17" s="144"/>
      <c r="AF17" s="144"/>
      <c r="AG17" s="144" t="s">
        <v>189</v>
      </c>
      <c r="AH17" s="144">
        <v>5</v>
      </c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1">
      <c r="A18" s="167">
        <v>6</v>
      </c>
      <c r="B18" s="168" t="s">
        <v>862</v>
      </c>
      <c r="C18" s="182" t="s">
        <v>863</v>
      </c>
      <c r="D18" s="169" t="s">
        <v>183</v>
      </c>
      <c r="E18" s="170">
        <v>18.212499999999999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184</v>
      </c>
      <c r="T18" s="172" t="s">
        <v>184</v>
      </c>
      <c r="U18" s="172">
        <v>1.0999999999999999E-2</v>
      </c>
      <c r="V18" s="172">
        <f>ROUND(E18*U18,2)</f>
        <v>0.2</v>
      </c>
      <c r="W18" s="172"/>
      <c r="X18" s="173" t="s">
        <v>185</v>
      </c>
      <c r="Y18" s="154" t="s">
        <v>186</v>
      </c>
      <c r="Z18" s="144"/>
      <c r="AA18" s="144"/>
      <c r="AB18" s="144"/>
      <c r="AC18" s="144"/>
      <c r="AD18" s="144"/>
      <c r="AE18" s="144"/>
      <c r="AF18" s="144"/>
      <c r="AG18" s="144" t="s">
        <v>187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2">
      <c r="A19" s="151"/>
      <c r="B19" s="152"/>
      <c r="C19" s="183" t="s">
        <v>856</v>
      </c>
      <c r="D19" s="155"/>
      <c r="E19" s="156">
        <v>9.4</v>
      </c>
      <c r="F19" s="154"/>
      <c r="G19" s="154"/>
      <c r="H19" s="154"/>
      <c r="I19" s="154"/>
      <c r="J19" s="154"/>
      <c r="K19" s="154"/>
      <c r="L19" s="154"/>
      <c r="M19" s="154"/>
      <c r="N19" s="153"/>
      <c r="O19" s="153"/>
      <c r="P19" s="153"/>
      <c r="Q19" s="153"/>
      <c r="R19" s="154"/>
      <c r="S19" s="154"/>
      <c r="T19" s="154"/>
      <c r="U19" s="154"/>
      <c r="V19" s="154"/>
      <c r="W19" s="154"/>
      <c r="X19" s="154"/>
      <c r="Y19" s="154"/>
      <c r="Z19" s="144"/>
      <c r="AA19" s="144"/>
      <c r="AB19" s="144"/>
      <c r="AC19" s="144"/>
      <c r="AD19" s="144"/>
      <c r="AE19" s="144"/>
      <c r="AF19" s="144"/>
      <c r="AG19" s="144" t="s">
        <v>189</v>
      </c>
      <c r="AH19" s="144">
        <v>5</v>
      </c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3">
      <c r="A20" s="151"/>
      <c r="B20" s="152"/>
      <c r="C20" s="183" t="s">
        <v>864</v>
      </c>
      <c r="D20" s="155"/>
      <c r="E20" s="156">
        <v>8.8125</v>
      </c>
      <c r="F20" s="154"/>
      <c r="G20" s="154"/>
      <c r="H20" s="154"/>
      <c r="I20" s="154"/>
      <c r="J20" s="154"/>
      <c r="K20" s="154"/>
      <c r="L20" s="154"/>
      <c r="M20" s="154"/>
      <c r="N20" s="153"/>
      <c r="O20" s="153"/>
      <c r="P20" s="153"/>
      <c r="Q20" s="153"/>
      <c r="R20" s="154"/>
      <c r="S20" s="154"/>
      <c r="T20" s="154"/>
      <c r="U20" s="154"/>
      <c r="V20" s="154"/>
      <c r="W20" s="154"/>
      <c r="X20" s="154"/>
      <c r="Y20" s="154"/>
      <c r="Z20" s="144"/>
      <c r="AA20" s="144"/>
      <c r="AB20" s="144"/>
      <c r="AC20" s="144"/>
      <c r="AD20" s="144"/>
      <c r="AE20" s="144"/>
      <c r="AF20" s="144"/>
      <c r="AG20" s="144" t="s">
        <v>189</v>
      </c>
      <c r="AH20" s="144">
        <v>5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>
      <c r="A21" s="167">
        <v>7</v>
      </c>
      <c r="B21" s="168" t="s">
        <v>212</v>
      </c>
      <c r="C21" s="182" t="s">
        <v>865</v>
      </c>
      <c r="D21" s="169" t="s">
        <v>183</v>
      </c>
      <c r="E21" s="170">
        <v>4.1124999999999998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184</v>
      </c>
      <c r="T21" s="172" t="s">
        <v>184</v>
      </c>
      <c r="U21" s="172">
        <v>0.68400000000000005</v>
      </c>
      <c r="V21" s="172">
        <f>ROUND(E21*U21,2)</f>
        <v>2.81</v>
      </c>
      <c r="W21" s="172"/>
      <c r="X21" s="173" t="s">
        <v>185</v>
      </c>
      <c r="Y21" s="154" t="s">
        <v>186</v>
      </c>
      <c r="Z21" s="144"/>
      <c r="AA21" s="144"/>
      <c r="AB21" s="144"/>
      <c r="AC21" s="144"/>
      <c r="AD21" s="144"/>
      <c r="AE21" s="144"/>
      <c r="AF21" s="144"/>
      <c r="AG21" s="144" t="s">
        <v>187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2">
      <c r="A22" s="151"/>
      <c r="B22" s="152"/>
      <c r="C22" s="183" t="s">
        <v>861</v>
      </c>
      <c r="D22" s="155"/>
      <c r="E22" s="156">
        <v>4.1124999999999998</v>
      </c>
      <c r="F22" s="154"/>
      <c r="G22" s="154"/>
      <c r="H22" s="154"/>
      <c r="I22" s="154"/>
      <c r="J22" s="154"/>
      <c r="K22" s="154"/>
      <c r="L22" s="154"/>
      <c r="M22" s="154"/>
      <c r="N22" s="153"/>
      <c r="O22" s="153"/>
      <c r="P22" s="153"/>
      <c r="Q22" s="153"/>
      <c r="R22" s="154"/>
      <c r="S22" s="154"/>
      <c r="T22" s="154"/>
      <c r="U22" s="154"/>
      <c r="V22" s="154"/>
      <c r="W22" s="154"/>
      <c r="X22" s="154"/>
      <c r="Y22" s="154"/>
      <c r="Z22" s="144"/>
      <c r="AA22" s="144"/>
      <c r="AB22" s="144"/>
      <c r="AC22" s="144"/>
      <c r="AD22" s="144"/>
      <c r="AE22" s="144"/>
      <c r="AF22" s="144"/>
      <c r="AG22" s="144" t="s">
        <v>189</v>
      </c>
      <c r="AH22" s="144">
        <v>5</v>
      </c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1">
      <c r="A23" s="167">
        <v>8</v>
      </c>
      <c r="B23" s="168" t="s">
        <v>866</v>
      </c>
      <c r="C23" s="182" t="s">
        <v>867</v>
      </c>
      <c r="D23" s="169" t="s">
        <v>183</v>
      </c>
      <c r="E23" s="170">
        <v>4.1124999999999998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/>
      <c r="S23" s="172" t="s">
        <v>184</v>
      </c>
      <c r="T23" s="172" t="s">
        <v>184</v>
      </c>
      <c r="U23" s="172">
        <v>0.20200000000000001</v>
      </c>
      <c r="V23" s="172">
        <f>ROUND(E23*U23,2)</f>
        <v>0.83</v>
      </c>
      <c r="W23" s="172"/>
      <c r="X23" s="173" t="s">
        <v>185</v>
      </c>
      <c r="Y23" s="154" t="s">
        <v>186</v>
      </c>
      <c r="Z23" s="144"/>
      <c r="AA23" s="144"/>
      <c r="AB23" s="144"/>
      <c r="AC23" s="144"/>
      <c r="AD23" s="144"/>
      <c r="AE23" s="144"/>
      <c r="AF23" s="144"/>
      <c r="AG23" s="144" t="s">
        <v>187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2">
      <c r="A24" s="151"/>
      <c r="B24" s="152"/>
      <c r="C24" s="330" t="s">
        <v>868</v>
      </c>
      <c r="D24" s="331"/>
      <c r="E24" s="331"/>
      <c r="F24" s="331"/>
      <c r="G24" s="331"/>
      <c r="H24" s="154"/>
      <c r="I24" s="154"/>
      <c r="J24" s="154"/>
      <c r="K24" s="154"/>
      <c r="L24" s="154"/>
      <c r="M24" s="154"/>
      <c r="N24" s="153"/>
      <c r="O24" s="153"/>
      <c r="P24" s="153"/>
      <c r="Q24" s="153"/>
      <c r="R24" s="154"/>
      <c r="S24" s="154"/>
      <c r="T24" s="154"/>
      <c r="U24" s="154"/>
      <c r="V24" s="154"/>
      <c r="W24" s="154"/>
      <c r="X24" s="154"/>
      <c r="Y24" s="154"/>
      <c r="Z24" s="144"/>
      <c r="AA24" s="144"/>
      <c r="AB24" s="144"/>
      <c r="AC24" s="144"/>
      <c r="AD24" s="144"/>
      <c r="AE24" s="144"/>
      <c r="AF24" s="144"/>
      <c r="AG24" s="144" t="s">
        <v>313</v>
      </c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2">
      <c r="A25" s="151"/>
      <c r="B25" s="152"/>
      <c r="C25" s="183" t="s">
        <v>869</v>
      </c>
      <c r="D25" s="155"/>
      <c r="E25" s="156">
        <v>4.1124999999999998</v>
      </c>
      <c r="F25" s="154"/>
      <c r="G25" s="154"/>
      <c r="H25" s="154"/>
      <c r="I25" s="154"/>
      <c r="J25" s="154"/>
      <c r="K25" s="154"/>
      <c r="L25" s="154"/>
      <c r="M25" s="154"/>
      <c r="N25" s="153"/>
      <c r="O25" s="153"/>
      <c r="P25" s="153"/>
      <c r="Q25" s="153"/>
      <c r="R25" s="154"/>
      <c r="S25" s="154"/>
      <c r="T25" s="154"/>
      <c r="U25" s="154"/>
      <c r="V25" s="154"/>
      <c r="W25" s="154"/>
      <c r="X25" s="154"/>
      <c r="Y25" s="154"/>
      <c r="Z25" s="144"/>
      <c r="AA25" s="144"/>
      <c r="AB25" s="144"/>
      <c r="AC25" s="144"/>
      <c r="AD25" s="144"/>
      <c r="AE25" s="144"/>
      <c r="AF25" s="144"/>
      <c r="AG25" s="144" t="s">
        <v>189</v>
      </c>
      <c r="AH25" s="144">
        <v>0</v>
      </c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1">
      <c r="A26" s="167">
        <v>9</v>
      </c>
      <c r="B26" s="168" t="s">
        <v>870</v>
      </c>
      <c r="C26" s="182" t="s">
        <v>871</v>
      </c>
      <c r="D26" s="169" t="s">
        <v>220</v>
      </c>
      <c r="E26" s="170">
        <v>36.700000000000003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/>
      <c r="S26" s="172" t="s">
        <v>184</v>
      </c>
      <c r="T26" s="172" t="s">
        <v>184</v>
      </c>
      <c r="U26" s="172">
        <v>0.18</v>
      </c>
      <c r="V26" s="172">
        <f>ROUND(E26*U26,2)</f>
        <v>6.61</v>
      </c>
      <c r="W26" s="172"/>
      <c r="X26" s="173" t="s">
        <v>185</v>
      </c>
      <c r="Y26" s="154" t="s">
        <v>186</v>
      </c>
      <c r="Z26" s="144"/>
      <c r="AA26" s="144"/>
      <c r="AB26" s="144"/>
      <c r="AC26" s="144"/>
      <c r="AD26" s="144"/>
      <c r="AE26" s="144"/>
      <c r="AF26" s="144"/>
      <c r="AG26" s="144" t="s">
        <v>187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2">
      <c r="A27" s="151"/>
      <c r="B27" s="152"/>
      <c r="C27" s="330" t="s">
        <v>872</v>
      </c>
      <c r="D27" s="331"/>
      <c r="E27" s="331"/>
      <c r="F27" s="331"/>
      <c r="G27" s="331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313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2">
      <c r="A28" s="151"/>
      <c r="B28" s="152"/>
      <c r="C28" s="183" t="s">
        <v>873</v>
      </c>
      <c r="D28" s="155"/>
      <c r="E28" s="156">
        <v>36.700000000000003</v>
      </c>
      <c r="F28" s="154"/>
      <c r="G28" s="154"/>
      <c r="H28" s="154"/>
      <c r="I28" s="154"/>
      <c r="J28" s="154"/>
      <c r="K28" s="154"/>
      <c r="L28" s="154"/>
      <c r="M28" s="154"/>
      <c r="N28" s="153"/>
      <c r="O28" s="153"/>
      <c r="P28" s="153"/>
      <c r="Q28" s="153"/>
      <c r="R28" s="154"/>
      <c r="S28" s="154"/>
      <c r="T28" s="154"/>
      <c r="U28" s="154"/>
      <c r="V28" s="154"/>
      <c r="W28" s="154"/>
      <c r="X28" s="154"/>
      <c r="Y28" s="154"/>
      <c r="Z28" s="144"/>
      <c r="AA28" s="144"/>
      <c r="AB28" s="144"/>
      <c r="AC28" s="144"/>
      <c r="AD28" s="144"/>
      <c r="AE28" s="144"/>
      <c r="AF28" s="144"/>
      <c r="AG28" s="144" t="s">
        <v>189</v>
      </c>
      <c r="AH28" s="144">
        <v>5</v>
      </c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1">
      <c r="A29" s="174">
        <v>10</v>
      </c>
      <c r="B29" s="175" t="s">
        <v>874</v>
      </c>
      <c r="C29" s="184" t="s">
        <v>875</v>
      </c>
      <c r="D29" s="176" t="s">
        <v>220</v>
      </c>
      <c r="E29" s="177">
        <v>36.700000000000003</v>
      </c>
      <c r="F29" s="178"/>
      <c r="G29" s="179">
        <f>ROUND(E29*F29,2)</f>
        <v>0</v>
      </c>
      <c r="H29" s="178"/>
      <c r="I29" s="179">
        <f>ROUND(E29*H29,2)</f>
        <v>0</v>
      </c>
      <c r="J29" s="178"/>
      <c r="K29" s="179">
        <f>ROUND(E29*J29,2)</f>
        <v>0</v>
      </c>
      <c r="L29" s="179">
        <v>21</v>
      </c>
      <c r="M29" s="179">
        <f>G29*(1+L29/100)</f>
        <v>0</v>
      </c>
      <c r="N29" s="177">
        <v>0</v>
      </c>
      <c r="O29" s="177">
        <f>ROUND(E29*N29,2)</f>
        <v>0</v>
      </c>
      <c r="P29" s="177">
        <v>0</v>
      </c>
      <c r="Q29" s="177">
        <f>ROUND(E29*P29,2)</f>
        <v>0</v>
      </c>
      <c r="R29" s="179"/>
      <c r="S29" s="179" t="s">
        <v>184</v>
      </c>
      <c r="T29" s="179" t="s">
        <v>184</v>
      </c>
      <c r="U29" s="179">
        <v>7.0000000000000001E-3</v>
      </c>
      <c r="V29" s="179">
        <f>ROUND(E29*U29,2)</f>
        <v>0.26</v>
      </c>
      <c r="W29" s="179"/>
      <c r="X29" s="180" t="s">
        <v>185</v>
      </c>
      <c r="Y29" s="154" t="s">
        <v>186</v>
      </c>
      <c r="Z29" s="144"/>
      <c r="AA29" s="144"/>
      <c r="AB29" s="144"/>
      <c r="AC29" s="144"/>
      <c r="AD29" s="144"/>
      <c r="AE29" s="144"/>
      <c r="AF29" s="144"/>
      <c r="AG29" s="144" t="s">
        <v>187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1">
      <c r="A30" s="174">
        <v>11</v>
      </c>
      <c r="B30" s="175" t="s">
        <v>876</v>
      </c>
      <c r="C30" s="184" t="s">
        <v>877</v>
      </c>
      <c r="D30" s="176" t="s">
        <v>228</v>
      </c>
      <c r="E30" s="177">
        <v>2</v>
      </c>
      <c r="F30" s="178"/>
      <c r="G30" s="179">
        <f>ROUND(E30*F30,2)</f>
        <v>0</v>
      </c>
      <c r="H30" s="178"/>
      <c r="I30" s="179">
        <f>ROUND(E30*H30,2)</f>
        <v>0</v>
      </c>
      <c r="J30" s="178"/>
      <c r="K30" s="179">
        <f>ROUND(E30*J30,2)</f>
        <v>0</v>
      </c>
      <c r="L30" s="179">
        <v>21</v>
      </c>
      <c r="M30" s="179">
        <f>G30*(1+L30/100)</f>
        <v>0</v>
      </c>
      <c r="N30" s="177">
        <v>1E-3</v>
      </c>
      <c r="O30" s="177">
        <f>ROUND(E30*N30,2)</f>
        <v>0</v>
      </c>
      <c r="P30" s="177">
        <v>0</v>
      </c>
      <c r="Q30" s="177">
        <f>ROUND(E30*P30,2)</f>
        <v>0</v>
      </c>
      <c r="R30" s="179" t="s">
        <v>229</v>
      </c>
      <c r="S30" s="179" t="s">
        <v>184</v>
      </c>
      <c r="T30" s="179" t="s">
        <v>184</v>
      </c>
      <c r="U30" s="179">
        <v>0</v>
      </c>
      <c r="V30" s="179">
        <f>ROUND(E30*U30,2)</f>
        <v>0</v>
      </c>
      <c r="W30" s="179"/>
      <c r="X30" s="180" t="s">
        <v>230</v>
      </c>
      <c r="Y30" s="154" t="s">
        <v>186</v>
      </c>
      <c r="Z30" s="144"/>
      <c r="AA30" s="144"/>
      <c r="AB30" s="144"/>
      <c r="AC30" s="144"/>
      <c r="AD30" s="144"/>
      <c r="AE30" s="144"/>
      <c r="AF30" s="144"/>
      <c r="AG30" s="144" t="s">
        <v>231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1">
      <c r="A31" s="167">
        <v>12</v>
      </c>
      <c r="B31" s="168" t="s">
        <v>878</v>
      </c>
      <c r="C31" s="182" t="s">
        <v>879</v>
      </c>
      <c r="D31" s="169" t="s">
        <v>183</v>
      </c>
      <c r="E31" s="170">
        <v>2.569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0.8</v>
      </c>
      <c r="O31" s="170">
        <f>ROUND(E31*N31,2)</f>
        <v>2.06</v>
      </c>
      <c r="P31" s="170">
        <v>0</v>
      </c>
      <c r="Q31" s="170">
        <f>ROUND(E31*P31,2)</f>
        <v>0</v>
      </c>
      <c r="R31" s="172" t="s">
        <v>229</v>
      </c>
      <c r="S31" s="172" t="s">
        <v>184</v>
      </c>
      <c r="T31" s="172" t="s">
        <v>184</v>
      </c>
      <c r="U31" s="172">
        <v>0</v>
      </c>
      <c r="V31" s="172">
        <f>ROUND(E31*U31,2)</f>
        <v>0</v>
      </c>
      <c r="W31" s="172"/>
      <c r="X31" s="173" t="s">
        <v>230</v>
      </c>
      <c r="Y31" s="154" t="s">
        <v>186</v>
      </c>
      <c r="Z31" s="144"/>
      <c r="AA31" s="144"/>
      <c r="AB31" s="144"/>
      <c r="AC31" s="144"/>
      <c r="AD31" s="144"/>
      <c r="AE31" s="144"/>
      <c r="AF31" s="144"/>
      <c r="AG31" s="144" t="s">
        <v>231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2">
      <c r="A32" s="151"/>
      <c r="B32" s="152"/>
      <c r="C32" s="183" t="s">
        <v>880</v>
      </c>
      <c r="D32" s="155"/>
      <c r="E32" s="156">
        <v>2.569</v>
      </c>
      <c r="F32" s="154"/>
      <c r="G32" s="154"/>
      <c r="H32" s="154"/>
      <c r="I32" s="154"/>
      <c r="J32" s="154"/>
      <c r="K32" s="154"/>
      <c r="L32" s="154"/>
      <c r="M32" s="154"/>
      <c r="N32" s="153"/>
      <c r="O32" s="153"/>
      <c r="P32" s="153"/>
      <c r="Q32" s="153"/>
      <c r="R32" s="154"/>
      <c r="S32" s="154"/>
      <c r="T32" s="154"/>
      <c r="U32" s="154"/>
      <c r="V32" s="154"/>
      <c r="W32" s="154"/>
      <c r="X32" s="154"/>
      <c r="Y32" s="154"/>
      <c r="Z32" s="144"/>
      <c r="AA32" s="144"/>
      <c r="AB32" s="144"/>
      <c r="AC32" s="144"/>
      <c r="AD32" s="144"/>
      <c r="AE32" s="144"/>
      <c r="AF32" s="144"/>
      <c r="AG32" s="144" t="s">
        <v>189</v>
      </c>
      <c r="AH32" s="144">
        <v>0</v>
      </c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1">
      <c r="A33" s="167">
        <v>13</v>
      </c>
      <c r="B33" s="168" t="s">
        <v>881</v>
      </c>
      <c r="C33" s="182" t="s">
        <v>882</v>
      </c>
      <c r="D33" s="169" t="s">
        <v>235</v>
      </c>
      <c r="E33" s="170">
        <v>7.8137499999999998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1</v>
      </c>
      <c r="O33" s="170">
        <f>ROUND(E33*N33,2)</f>
        <v>7.81</v>
      </c>
      <c r="P33" s="170">
        <v>0</v>
      </c>
      <c r="Q33" s="170">
        <f>ROUND(E33*P33,2)</f>
        <v>0</v>
      </c>
      <c r="R33" s="172" t="s">
        <v>229</v>
      </c>
      <c r="S33" s="172" t="s">
        <v>184</v>
      </c>
      <c r="T33" s="172" t="s">
        <v>184</v>
      </c>
      <c r="U33" s="172">
        <v>0</v>
      </c>
      <c r="V33" s="172">
        <f>ROUND(E33*U33,2)</f>
        <v>0</v>
      </c>
      <c r="W33" s="172"/>
      <c r="X33" s="173" t="s">
        <v>230</v>
      </c>
      <c r="Y33" s="154" t="s">
        <v>186</v>
      </c>
      <c r="Z33" s="144"/>
      <c r="AA33" s="144"/>
      <c r="AB33" s="144"/>
      <c r="AC33" s="144"/>
      <c r="AD33" s="144"/>
      <c r="AE33" s="144"/>
      <c r="AF33" s="144"/>
      <c r="AG33" s="144" t="s">
        <v>231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outlineLevel="2">
      <c r="A34" s="151"/>
      <c r="B34" s="152"/>
      <c r="C34" s="183" t="s">
        <v>883</v>
      </c>
      <c r="D34" s="155"/>
      <c r="E34" s="156">
        <v>7.8137499999999998</v>
      </c>
      <c r="F34" s="154"/>
      <c r="G34" s="154"/>
      <c r="H34" s="154"/>
      <c r="I34" s="154"/>
      <c r="J34" s="154"/>
      <c r="K34" s="154"/>
      <c r="L34" s="154"/>
      <c r="M34" s="154"/>
      <c r="N34" s="153"/>
      <c r="O34" s="153"/>
      <c r="P34" s="153"/>
      <c r="Q34" s="153"/>
      <c r="R34" s="154"/>
      <c r="S34" s="154"/>
      <c r="T34" s="154"/>
      <c r="U34" s="154"/>
      <c r="V34" s="154"/>
      <c r="W34" s="154"/>
      <c r="X34" s="154"/>
      <c r="Y34" s="154"/>
      <c r="Z34" s="144"/>
      <c r="AA34" s="144"/>
      <c r="AB34" s="144"/>
      <c r="AC34" s="144"/>
      <c r="AD34" s="144"/>
      <c r="AE34" s="144"/>
      <c r="AF34" s="144"/>
      <c r="AG34" s="144" t="s">
        <v>189</v>
      </c>
      <c r="AH34" s="144">
        <v>5</v>
      </c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>
      <c r="A35" s="160" t="s">
        <v>179</v>
      </c>
      <c r="B35" s="161" t="s">
        <v>83</v>
      </c>
      <c r="C35" s="181" t="s">
        <v>84</v>
      </c>
      <c r="D35" s="162"/>
      <c r="E35" s="163"/>
      <c r="F35" s="164"/>
      <c r="G35" s="164">
        <f>SUMIF(AG36:AG61,"&lt;&gt;NOR",G36:G61)</f>
        <v>0</v>
      </c>
      <c r="H35" s="164"/>
      <c r="I35" s="164">
        <f>SUM(I36:I61)</f>
        <v>0</v>
      </c>
      <c r="J35" s="164"/>
      <c r="K35" s="164">
        <f>SUM(K36:K61)</f>
        <v>0</v>
      </c>
      <c r="L35" s="164"/>
      <c r="M35" s="164">
        <f>SUM(M36:M61)</f>
        <v>0</v>
      </c>
      <c r="N35" s="163"/>
      <c r="O35" s="163">
        <f>SUM(O36:O61)</f>
        <v>58.22</v>
      </c>
      <c r="P35" s="163"/>
      <c r="Q35" s="163">
        <f>SUM(Q36:Q61)</f>
        <v>0</v>
      </c>
      <c r="R35" s="164"/>
      <c r="S35" s="164"/>
      <c r="T35" s="164"/>
      <c r="U35" s="164"/>
      <c r="V35" s="164">
        <f>SUM(V36:V61)</f>
        <v>134.43</v>
      </c>
      <c r="W35" s="164"/>
      <c r="X35" s="165"/>
      <c r="Y35" s="159"/>
      <c r="AG35" t="s">
        <v>180</v>
      </c>
    </row>
    <row r="36" spans="1:60" outlineLevel="1">
      <c r="A36" s="167">
        <v>14</v>
      </c>
      <c r="B36" s="168" t="s">
        <v>248</v>
      </c>
      <c r="C36" s="182" t="s">
        <v>249</v>
      </c>
      <c r="D36" s="169" t="s">
        <v>183</v>
      </c>
      <c r="E36" s="170">
        <v>2.68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2.16</v>
      </c>
      <c r="O36" s="170">
        <f>ROUND(E36*N36,2)</f>
        <v>5.79</v>
      </c>
      <c r="P36" s="170">
        <v>0</v>
      </c>
      <c r="Q36" s="170">
        <f>ROUND(E36*P36,2)</f>
        <v>0</v>
      </c>
      <c r="R36" s="172"/>
      <c r="S36" s="172" t="s">
        <v>184</v>
      </c>
      <c r="T36" s="172" t="s">
        <v>184</v>
      </c>
      <c r="U36" s="172">
        <v>1.085</v>
      </c>
      <c r="V36" s="172">
        <f>ROUND(E36*U36,2)</f>
        <v>2.91</v>
      </c>
      <c r="W36" s="172"/>
      <c r="X36" s="173" t="s">
        <v>185</v>
      </c>
      <c r="Y36" s="154" t="s">
        <v>186</v>
      </c>
      <c r="Z36" s="144"/>
      <c r="AA36" s="144"/>
      <c r="AB36" s="144"/>
      <c r="AC36" s="144"/>
      <c r="AD36" s="144"/>
      <c r="AE36" s="144"/>
      <c r="AF36" s="144"/>
      <c r="AG36" s="144" t="s">
        <v>187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2">
      <c r="A37" s="151"/>
      <c r="B37" s="152"/>
      <c r="C37" s="183" t="s">
        <v>884</v>
      </c>
      <c r="D37" s="155"/>
      <c r="E37" s="156">
        <v>2.68</v>
      </c>
      <c r="F37" s="154"/>
      <c r="G37" s="154"/>
      <c r="H37" s="154"/>
      <c r="I37" s="154"/>
      <c r="J37" s="154"/>
      <c r="K37" s="154"/>
      <c r="L37" s="154"/>
      <c r="M37" s="154"/>
      <c r="N37" s="153"/>
      <c r="O37" s="153"/>
      <c r="P37" s="153"/>
      <c r="Q37" s="153"/>
      <c r="R37" s="154"/>
      <c r="S37" s="154"/>
      <c r="T37" s="154"/>
      <c r="U37" s="154"/>
      <c r="V37" s="154"/>
      <c r="W37" s="154"/>
      <c r="X37" s="154"/>
      <c r="Y37" s="154"/>
      <c r="Z37" s="144"/>
      <c r="AA37" s="144"/>
      <c r="AB37" s="144"/>
      <c r="AC37" s="144"/>
      <c r="AD37" s="144"/>
      <c r="AE37" s="144"/>
      <c r="AF37" s="144"/>
      <c r="AG37" s="144" t="s">
        <v>189</v>
      </c>
      <c r="AH37" s="144">
        <v>0</v>
      </c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1">
      <c r="A38" s="167">
        <v>15</v>
      </c>
      <c r="B38" s="168" t="s">
        <v>885</v>
      </c>
      <c r="C38" s="182" t="s">
        <v>886</v>
      </c>
      <c r="D38" s="169" t="s">
        <v>183</v>
      </c>
      <c r="E38" s="170">
        <v>1.34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2.16</v>
      </c>
      <c r="O38" s="170">
        <f>ROUND(E38*N38,2)</f>
        <v>2.89</v>
      </c>
      <c r="P38" s="170">
        <v>0</v>
      </c>
      <c r="Q38" s="170">
        <f>ROUND(E38*P38,2)</f>
        <v>0</v>
      </c>
      <c r="R38" s="172"/>
      <c r="S38" s="172" t="s">
        <v>184</v>
      </c>
      <c r="T38" s="172" t="s">
        <v>184</v>
      </c>
      <c r="U38" s="172">
        <v>1.085</v>
      </c>
      <c r="V38" s="172">
        <f>ROUND(E38*U38,2)</f>
        <v>1.45</v>
      </c>
      <c r="W38" s="172"/>
      <c r="X38" s="173" t="s">
        <v>185</v>
      </c>
      <c r="Y38" s="154" t="s">
        <v>186</v>
      </c>
      <c r="Z38" s="144"/>
      <c r="AA38" s="144"/>
      <c r="AB38" s="144"/>
      <c r="AC38" s="144"/>
      <c r="AD38" s="144"/>
      <c r="AE38" s="144"/>
      <c r="AF38" s="144"/>
      <c r="AG38" s="144" t="s">
        <v>187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2">
      <c r="A39" s="151"/>
      <c r="B39" s="152"/>
      <c r="C39" s="183" t="s">
        <v>887</v>
      </c>
      <c r="D39" s="155"/>
      <c r="E39" s="156">
        <v>1.34</v>
      </c>
      <c r="F39" s="154"/>
      <c r="G39" s="154"/>
      <c r="H39" s="154"/>
      <c r="I39" s="154"/>
      <c r="J39" s="154"/>
      <c r="K39" s="154"/>
      <c r="L39" s="154"/>
      <c r="M39" s="154"/>
      <c r="N39" s="153"/>
      <c r="O39" s="153"/>
      <c r="P39" s="153"/>
      <c r="Q39" s="153"/>
      <c r="R39" s="154"/>
      <c r="S39" s="154"/>
      <c r="T39" s="154"/>
      <c r="U39" s="154"/>
      <c r="V39" s="154"/>
      <c r="W39" s="154"/>
      <c r="X39" s="154"/>
      <c r="Y39" s="154"/>
      <c r="Z39" s="144"/>
      <c r="AA39" s="144"/>
      <c r="AB39" s="144"/>
      <c r="AC39" s="144"/>
      <c r="AD39" s="144"/>
      <c r="AE39" s="144"/>
      <c r="AF39" s="144"/>
      <c r="AG39" s="144" t="s">
        <v>189</v>
      </c>
      <c r="AH39" s="144">
        <v>0</v>
      </c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1">
      <c r="A40" s="167">
        <v>16</v>
      </c>
      <c r="B40" s="168" t="s">
        <v>888</v>
      </c>
      <c r="C40" s="182" t="s">
        <v>889</v>
      </c>
      <c r="D40" s="169" t="s">
        <v>183</v>
      </c>
      <c r="E40" s="170">
        <v>5.22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2.5249999999999999</v>
      </c>
      <c r="O40" s="170">
        <f>ROUND(E40*N40,2)</f>
        <v>13.18</v>
      </c>
      <c r="P40" s="170">
        <v>0</v>
      </c>
      <c r="Q40" s="170">
        <f>ROUND(E40*P40,2)</f>
        <v>0</v>
      </c>
      <c r="R40" s="172"/>
      <c r="S40" s="172" t="s">
        <v>184</v>
      </c>
      <c r="T40" s="172" t="s">
        <v>184</v>
      </c>
      <c r="U40" s="172">
        <v>0.48</v>
      </c>
      <c r="V40" s="172">
        <f>ROUND(E40*U40,2)</f>
        <v>2.5099999999999998</v>
      </c>
      <c r="W40" s="172"/>
      <c r="X40" s="173" t="s">
        <v>185</v>
      </c>
      <c r="Y40" s="154" t="s">
        <v>186</v>
      </c>
      <c r="Z40" s="144"/>
      <c r="AA40" s="144"/>
      <c r="AB40" s="144"/>
      <c r="AC40" s="144"/>
      <c r="AD40" s="144"/>
      <c r="AE40" s="144"/>
      <c r="AF40" s="144"/>
      <c r="AG40" s="144" t="s">
        <v>187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2">
      <c r="A41" s="151"/>
      <c r="B41" s="152"/>
      <c r="C41" s="183" t="s">
        <v>890</v>
      </c>
      <c r="D41" s="155"/>
      <c r="E41" s="156">
        <v>5.22</v>
      </c>
      <c r="F41" s="154"/>
      <c r="G41" s="154"/>
      <c r="H41" s="154"/>
      <c r="I41" s="154"/>
      <c r="J41" s="154"/>
      <c r="K41" s="154"/>
      <c r="L41" s="154"/>
      <c r="M41" s="154"/>
      <c r="N41" s="153"/>
      <c r="O41" s="153"/>
      <c r="P41" s="153"/>
      <c r="Q41" s="153"/>
      <c r="R41" s="154"/>
      <c r="S41" s="154"/>
      <c r="T41" s="154"/>
      <c r="U41" s="154"/>
      <c r="V41" s="154"/>
      <c r="W41" s="154"/>
      <c r="X41" s="154"/>
      <c r="Y41" s="154"/>
      <c r="Z41" s="144"/>
      <c r="AA41" s="144"/>
      <c r="AB41" s="144"/>
      <c r="AC41" s="144"/>
      <c r="AD41" s="144"/>
      <c r="AE41" s="144"/>
      <c r="AF41" s="144"/>
      <c r="AG41" s="144" t="s">
        <v>189</v>
      </c>
      <c r="AH41" s="144">
        <v>0</v>
      </c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1">
      <c r="A42" s="167">
        <v>17</v>
      </c>
      <c r="B42" s="168" t="s">
        <v>261</v>
      </c>
      <c r="C42" s="182" t="s">
        <v>262</v>
      </c>
      <c r="D42" s="169" t="s">
        <v>220</v>
      </c>
      <c r="E42" s="170">
        <v>8.68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3.9190000000000003E-2</v>
      </c>
      <c r="O42" s="170">
        <f>ROUND(E42*N42,2)</f>
        <v>0.34</v>
      </c>
      <c r="P42" s="170">
        <v>0</v>
      </c>
      <c r="Q42" s="170">
        <f>ROUND(E42*P42,2)</f>
        <v>0</v>
      </c>
      <c r="R42" s="172"/>
      <c r="S42" s="172" t="s">
        <v>184</v>
      </c>
      <c r="T42" s="172" t="s">
        <v>184</v>
      </c>
      <c r="U42" s="172">
        <v>1.6</v>
      </c>
      <c r="V42" s="172">
        <f>ROUND(E42*U42,2)</f>
        <v>13.89</v>
      </c>
      <c r="W42" s="172"/>
      <c r="X42" s="173" t="s">
        <v>185</v>
      </c>
      <c r="Y42" s="154" t="s">
        <v>186</v>
      </c>
      <c r="Z42" s="144"/>
      <c r="AA42" s="144"/>
      <c r="AB42" s="144"/>
      <c r="AC42" s="144"/>
      <c r="AD42" s="144"/>
      <c r="AE42" s="144"/>
      <c r="AF42" s="144"/>
      <c r="AG42" s="144" t="s">
        <v>187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2">
      <c r="A43" s="151"/>
      <c r="B43" s="152"/>
      <c r="C43" s="183" t="s">
        <v>891</v>
      </c>
      <c r="D43" s="155"/>
      <c r="E43" s="156">
        <v>8.68</v>
      </c>
      <c r="F43" s="154"/>
      <c r="G43" s="154"/>
      <c r="H43" s="154"/>
      <c r="I43" s="154"/>
      <c r="J43" s="154"/>
      <c r="K43" s="154"/>
      <c r="L43" s="154"/>
      <c r="M43" s="154"/>
      <c r="N43" s="153"/>
      <c r="O43" s="153"/>
      <c r="P43" s="153"/>
      <c r="Q43" s="153"/>
      <c r="R43" s="154"/>
      <c r="S43" s="154"/>
      <c r="T43" s="154"/>
      <c r="U43" s="154"/>
      <c r="V43" s="154"/>
      <c r="W43" s="154"/>
      <c r="X43" s="154"/>
      <c r="Y43" s="154"/>
      <c r="Z43" s="144"/>
      <c r="AA43" s="144"/>
      <c r="AB43" s="144"/>
      <c r="AC43" s="144"/>
      <c r="AD43" s="144"/>
      <c r="AE43" s="144"/>
      <c r="AF43" s="144"/>
      <c r="AG43" s="144" t="s">
        <v>189</v>
      </c>
      <c r="AH43" s="144">
        <v>0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1">
      <c r="A44" s="167">
        <v>18</v>
      </c>
      <c r="B44" s="168" t="s">
        <v>264</v>
      </c>
      <c r="C44" s="182" t="s">
        <v>265</v>
      </c>
      <c r="D44" s="169" t="s">
        <v>220</v>
      </c>
      <c r="E44" s="170">
        <v>8.68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184</v>
      </c>
      <c r="T44" s="172" t="s">
        <v>184</v>
      </c>
      <c r="U44" s="172">
        <v>0.32</v>
      </c>
      <c r="V44" s="172">
        <f>ROUND(E44*U44,2)</f>
        <v>2.78</v>
      </c>
      <c r="W44" s="172"/>
      <c r="X44" s="173" t="s">
        <v>185</v>
      </c>
      <c r="Y44" s="154" t="s">
        <v>186</v>
      </c>
      <c r="Z44" s="144"/>
      <c r="AA44" s="144"/>
      <c r="AB44" s="144"/>
      <c r="AC44" s="144"/>
      <c r="AD44" s="144"/>
      <c r="AE44" s="144"/>
      <c r="AF44" s="144"/>
      <c r="AG44" s="144" t="s">
        <v>187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2">
      <c r="A45" s="151"/>
      <c r="B45" s="152"/>
      <c r="C45" s="330" t="s">
        <v>892</v>
      </c>
      <c r="D45" s="331"/>
      <c r="E45" s="331"/>
      <c r="F45" s="331"/>
      <c r="G45" s="331"/>
      <c r="H45" s="154"/>
      <c r="I45" s="154"/>
      <c r="J45" s="154"/>
      <c r="K45" s="154"/>
      <c r="L45" s="154"/>
      <c r="M45" s="154"/>
      <c r="N45" s="153"/>
      <c r="O45" s="153"/>
      <c r="P45" s="153"/>
      <c r="Q45" s="153"/>
      <c r="R45" s="154"/>
      <c r="S45" s="154"/>
      <c r="T45" s="154"/>
      <c r="U45" s="154"/>
      <c r="V45" s="154"/>
      <c r="W45" s="154"/>
      <c r="X45" s="154"/>
      <c r="Y45" s="154"/>
      <c r="Z45" s="144"/>
      <c r="AA45" s="144"/>
      <c r="AB45" s="144"/>
      <c r="AC45" s="144"/>
      <c r="AD45" s="144"/>
      <c r="AE45" s="144"/>
      <c r="AF45" s="144"/>
      <c r="AG45" s="144" t="s">
        <v>313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2">
      <c r="A46" s="151"/>
      <c r="B46" s="152"/>
      <c r="C46" s="183" t="s">
        <v>893</v>
      </c>
      <c r="D46" s="155"/>
      <c r="E46" s="156">
        <v>8.68</v>
      </c>
      <c r="F46" s="154"/>
      <c r="G46" s="154"/>
      <c r="H46" s="154"/>
      <c r="I46" s="154"/>
      <c r="J46" s="154"/>
      <c r="K46" s="154"/>
      <c r="L46" s="154"/>
      <c r="M46" s="154"/>
      <c r="N46" s="153"/>
      <c r="O46" s="153"/>
      <c r="P46" s="153"/>
      <c r="Q46" s="153"/>
      <c r="R46" s="154"/>
      <c r="S46" s="154"/>
      <c r="T46" s="154"/>
      <c r="U46" s="154"/>
      <c r="V46" s="154"/>
      <c r="W46" s="154"/>
      <c r="X46" s="154"/>
      <c r="Y46" s="154"/>
      <c r="Z46" s="144"/>
      <c r="AA46" s="144"/>
      <c r="AB46" s="144"/>
      <c r="AC46" s="144"/>
      <c r="AD46" s="144"/>
      <c r="AE46" s="144"/>
      <c r="AF46" s="144"/>
      <c r="AG46" s="144" t="s">
        <v>189</v>
      </c>
      <c r="AH46" s="144">
        <v>5</v>
      </c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ht="22.5" outlineLevel="1">
      <c r="A47" s="167">
        <v>19</v>
      </c>
      <c r="B47" s="168" t="s">
        <v>894</v>
      </c>
      <c r="C47" s="182" t="s">
        <v>268</v>
      </c>
      <c r="D47" s="169" t="s">
        <v>235</v>
      </c>
      <c r="E47" s="170">
        <v>0.20086999999999999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1.06274</v>
      </c>
      <c r="O47" s="170">
        <f>ROUND(E47*N47,2)</f>
        <v>0.21</v>
      </c>
      <c r="P47" s="170">
        <v>0</v>
      </c>
      <c r="Q47" s="170">
        <f>ROUND(E47*P47,2)</f>
        <v>0</v>
      </c>
      <c r="R47" s="172"/>
      <c r="S47" s="172" t="s">
        <v>184</v>
      </c>
      <c r="T47" s="172" t="s">
        <v>184</v>
      </c>
      <c r="U47" s="172">
        <v>15.231</v>
      </c>
      <c r="V47" s="172">
        <f>ROUND(E47*U47,2)</f>
        <v>3.06</v>
      </c>
      <c r="W47" s="172"/>
      <c r="X47" s="173" t="s">
        <v>185</v>
      </c>
      <c r="Y47" s="154" t="s">
        <v>186</v>
      </c>
      <c r="Z47" s="144"/>
      <c r="AA47" s="144"/>
      <c r="AB47" s="144"/>
      <c r="AC47" s="144"/>
      <c r="AD47" s="144"/>
      <c r="AE47" s="144"/>
      <c r="AF47" s="144"/>
      <c r="AG47" s="144" t="s">
        <v>187</v>
      </c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2">
      <c r="A48" s="151"/>
      <c r="B48" s="152"/>
      <c r="C48" s="183" t="s">
        <v>895</v>
      </c>
      <c r="D48" s="155"/>
      <c r="E48" s="156">
        <v>0.20086999999999999</v>
      </c>
      <c r="F48" s="154"/>
      <c r="G48" s="154"/>
      <c r="H48" s="154"/>
      <c r="I48" s="154"/>
      <c r="J48" s="154"/>
      <c r="K48" s="154"/>
      <c r="L48" s="154"/>
      <c r="M48" s="154"/>
      <c r="N48" s="153"/>
      <c r="O48" s="153"/>
      <c r="P48" s="153"/>
      <c r="Q48" s="153"/>
      <c r="R48" s="154"/>
      <c r="S48" s="154"/>
      <c r="T48" s="154"/>
      <c r="U48" s="154"/>
      <c r="V48" s="154"/>
      <c r="W48" s="154"/>
      <c r="X48" s="154"/>
      <c r="Y48" s="154"/>
      <c r="Z48" s="144"/>
      <c r="AA48" s="144"/>
      <c r="AB48" s="144"/>
      <c r="AC48" s="144"/>
      <c r="AD48" s="144"/>
      <c r="AE48" s="144"/>
      <c r="AF48" s="144"/>
      <c r="AG48" s="144" t="s">
        <v>189</v>
      </c>
      <c r="AH48" s="144">
        <v>0</v>
      </c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1">
      <c r="A49" s="167">
        <v>20</v>
      </c>
      <c r="B49" s="168" t="s">
        <v>270</v>
      </c>
      <c r="C49" s="182" t="s">
        <v>271</v>
      </c>
      <c r="D49" s="169" t="s">
        <v>183</v>
      </c>
      <c r="E49" s="170">
        <v>10.6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0">
        <v>2.5249999999999999</v>
      </c>
      <c r="O49" s="170">
        <f>ROUND(E49*N49,2)</f>
        <v>26.77</v>
      </c>
      <c r="P49" s="170">
        <v>0</v>
      </c>
      <c r="Q49" s="170">
        <f>ROUND(E49*P49,2)</f>
        <v>0</v>
      </c>
      <c r="R49" s="172"/>
      <c r="S49" s="172" t="s">
        <v>184</v>
      </c>
      <c r="T49" s="172" t="s">
        <v>184</v>
      </c>
      <c r="U49" s="172">
        <v>0.48</v>
      </c>
      <c r="V49" s="172">
        <f>ROUND(E49*U49,2)</f>
        <v>5.09</v>
      </c>
      <c r="W49" s="172"/>
      <c r="X49" s="173" t="s">
        <v>185</v>
      </c>
      <c r="Y49" s="154" t="s">
        <v>186</v>
      </c>
      <c r="Z49" s="144"/>
      <c r="AA49" s="144"/>
      <c r="AB49" s="144"/>
      <c r="AC49" s="144"/>
      <c r="AD49" s="144"/>
      <c r="AE49" s="144"/>
      <c r="AF49" s="144"/>
      <c r="AG49" s="144" t="s">
        <v>187</v>
      </c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2">
      <c r="A50" s="151"/>
      <c r="B50" s="152"/>
      <c r="C50" s="183" t="s">
        <v>896</v>
      </c>
      <c r="D50" s="155"/>
      <c r="E50" s="156">
        <v>9.4</v>
      </c>
      <c r="F50" s="154"/>
      <c r="G50" s="154"/>
      <c r="H50" s="154"/>
      <c r="I50" s="154"/>
      <c r="J50" s="154"/>
      <c r="K50" s="154"/>
      <c r="L50" s="154"/>
      <c r="M50" s="154"/>
      <c r="N50" s="153"/>
      <c r="O50" s="153"/>
      <c r="P50" s="153"/>
      <c r="Q50" s="153"/>
      <c r="R50" s="154"/>
      <c r="S50" s="154"/>
      <c r="T50" s="154"/>
      <c r="U50" s="154"/>
      <c r="V50" s="154"/>
      <c r="W50" s="154"/>
      <c r="X50" s="154"/>
      <c r="Y50" s="154"/>
      <c r="Z50" s="144"/>
      <c r="AA50" s="144"/>
      <c r="AB50" s="144"/>
      <c r="AC50" s="144"/>
      <c r="AD50" s="144"/>
      <c r="AE50" s="144"/>
      <c r="AF50" s="144"/>
      <c r="AG50" s="144" t="s">
        <v>189</v>
      </c>
      <c r="AH50" s="144">
        <v>0</v>
      </c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3">
      <c r="A51" s="151"/>
      <c r="B51" s="152"/>
      <c r="C51" s="183" t="s">
        <v>897</v>
      </c>
      <c r="D51" s="155"/>
      <c r="E51" s="156">
        <v>1.2</v>
      </c>
      <c r="F51" s="154"/>
      <c r="G51" s="154"/>
      <c r="H51" s="154"/>
      <c r="I51" s="154"/>
      <c r="J51" s="154"/>
      <c r="K51" s="154"/>
      <c r="L51" s="154"/>
      <c r="M51" s="154"/>
      <c r="N51" s="153"/>
      <c r="O51" s="153"/>
      <c r="P51" s="153"/>
      <c r="Q51" s="153"/>
      <c r="R51" s="154"/>
      <c r="S51" s="154"/>
      <c r="T51" s="154"/>
      <c r="U51" s="154"/>
      <c r="V51" s="154"/>
      <c r="W51" s="154"/>
      <c r="X51" s="154"/>
      <c r="Y51" s="154"/>
      <c r="Z51" s="144"/>
      <c r="AA51" s="144"/>
      <c r="AB51" s="144"/>
      <c r="AC51" s="144"/>
      <c r="AD51" s="144"/>
      <c r="AE51" s="144"/>
      <c r="AF51" s="144"/>
      <c r="AG51" s="144" t="s">
        <v>189</v>
      </c>
      <c r="AH51" s="144">
        <v>0</v>
      </c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1">
      <c r="A52" s="167">
        <v>21</v>
      </c>
      <c r="B52" s="168" t="s">
        <v>898</v>
      </c>
      <c r="C52" s="182" t="s">
        <v>899</v>
      </c>
      <c r="D52" s="169" t="s">
        <v>183</v>
      </c>
      <c r="E52" s="170">
        <v>2.35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2.5249999999999999</v>
      </c>
      <c r="O52" s="170">
        <f>ROUND(E52*N52,2)</f>
        <v>5.93</v>
      </c>
      <c r="P52" s="170">
        <v>0</v>
      </c>
      <c r="Q52" s="170">
        <f>ROUND(E52*P52,2)</f>
        <v>0</v>
      </c>
      <c r="R52" s="172"/>
      <c r="S52" s="172" t="s">
        <v>184</v>
      </c>
      <c r="T52" s="172" t="s">
        <v>184</v>
      </c>
      <c r="U52" s="172">
        <v>0.48</v>
      </c>
      <c r="V52" s="172">
        <f>ROUND(E52*U52,2)</f>
        <v>1.1299999999999999</v>
      </c>
      <c r="W52" s="172"/>
      <c r="X52" s="173" t="s">
        <v>185</v>
      </c>
      <c r="Y52" s="154" t="s">
        <v>186</v>
      </c>
      <c r="Z52" s="144"/>
      <c r="AA52" s="144"/>
      <c r="AB52" s="144"/>
      <c r="AC52" s="144"/>
      <c r="AD52" s="144"/>
      <c r="AE52" s="144"/>
      <c r="AF52" s="144"/>
      <c r="AG52" s="144" t="s">
        <v>187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2">
      <c r="A53" s="151"/>
      <c r="B53" s="152"/>
      <c r="C53" s="183" t="s">
        <v>900</v>
      </c>
      <c r="D53" s="155"/>
      <c r="E53" s="156">
        <v>2.35</v>
      </c>
      <c r="F53" s="154"/>
      <c r="G53" s="154"/>
      <c r="H53" s="154"/>
      <c r="I53" s="154"/>
      <c r="J53" s="154"/>
      <c r="K53" s="154"/>
      <c r="L53" s="154"/>
      <c r="M53" s="154"/>
      <c r="N53" s="153"/>
      <c r="O53" s="153"/>
      <c r="P53" s="153"/>
      <c r="Q53" s="153"/>
      <c r="R53" s="154"/>
      <c r="S53" s="154"/>
      <c r="T53" s="154"/>
      <c r="U53" s="154"/>
      <c r="V53" s="154"/>
      <c r="W53" s="154"/>
      <c r="X53" s="154"/>
      <c r="Y53" s="154"/>
      <c r="Z53" s="144"/>
      <c r="AA53" s="144"/>
      <c r="AB53" s="144"/>
      <c r="AC53" s="144"/>
      <c r="AD53" s="144"/>
      <c r="AE53" s="144"/>
      <c r="AF53" s="144"/>
      <c r="AG53" s="144" t="s">
        <v>189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1">
      <c r="A54" s="167">
        <v>22</v>
      </c>
      <c r="B54" s="168" t="s">
        <v>277</v>
      </c>
      <c r="C54" s="182" t="s">
        <v>278</v>
      </c>
      <c r="D54" s="169" t="s">
        <v>220</v>
      </c>
      <c r="E54" s="170">
        <v>70.5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3.9149999999999997E-2</v>
      </c>
      <c r="O54" s="170">
        <f>ROUND(E54*N54,2)</f>
        <v>2.76</v>
      </c>
      <c r="P54" s="170">
        <v>0</v>
      </c>
      <c r="Q54" s="170">
        <f>ROUND(E54*P54,2)</f>
        <v>0</v>
      </c>
      <c r="R54" s="172"/>
      <c r="S54" s="172" t="s">
        <v>184</v>
      </c>
      <c r="T54" s="172" t="s">
        <v>184</v>
      </c>
      <c r="U54" s="172">
        <v>1.05</v>
      </c>
      <c r="V54" s="172">
        <f>ROUND(E54*U54,2)</f>
        <v>74.03</v>
      </c>
      <c r="W54" s="172"/>
      <c r="X54" s="173" t="s">
        <v>185</v>
      </c>
      <c r="Y54" s="154" t="s">
        <v>186</v>
      </c>
      <c r="Z54" s="144"/>
      <c r="AA54" s="144"/>
      <c r="AB54" s="144"/>
      <c r="AC54" s="144"/>
      <c r="AD54" s="144"/>
      <c r="AE54" s="144"/>
      <c r="AF54" s="144"/>
      <c r="AG54" s="144" t="s">
        <v>187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2">
      <c r="A55" s="151"/>
      <c r="B55" s="152"/>
      <c r="C55" s="183" t="s">
        <v>901</v>
      </c>
      <c r="D55" s="155"/>
      <c r="E55" s="156">
        <v>70.5</v>
      </c>
      <c r="F55" s="154"/>
      <c r="G55" s="154"/>
      <c r="H55" s="154"/>
      <c r="I55" s="154"/>
      <c r="J55" s="154"/>
      <c r="K55" s="154"/>
      <c r="L55" s="154"/>
      <c r="M55" s="154"/>
      <c r="N55" s="153"/>
      <c r="O55" s="153"/>
      <c r="P55" s="153"/>
      <c r="Q55" s="153"/>
      <c r="R55" s="154"/>
      <c r="S55" s="154"/>
      <c r="T55" s="154"/>
      <c r="U55" s="154"/>
      <c r="V55" s="154"/>
      <c r="W55" s="154"/>
      <c r="X55" s="154"/>
      <c r="Y55" s="154"/>
      <c r="Z55" s="144"/>
      <c r="AA55" s="144"/>
      <c r="AB55" s="144"/>
      <c r="AC55" s="144"/>
      <c r="AD55" s="144"/>
      <c r="AE55" s="144"/>
      <c r="AF55" s="144"/>
      <c r="AG55" s="144" t="s">
        <v>189</v>
      </c>
      <c r="AH55" s="144">
        <v>0</v>
      </c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1">
      <c r="A56" s="167">
        <v>23</v>
      </c>
      <c r="B56" s="168" t="s">
        <v>282</v>
      </c>
      <c r="C56" s="182" t="s">
        <v>283</v>
      </c>
      <c r="D56" s="169" t="s">
        <v>220</v>
      </c>
      <c r="E56" s="170">
        <v>70.5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2"/>
      <c r="S56" s="172" t="s">
        <v>184</v>
      </c>
      <c r="T56" s="172" t="s">
        <v>184</v>
      </c>
      <c r="U56" s="172">
        <v>0.32</v>
      </c>
      <c r="V56" s="172">
        <f>ROUND(E56*U56,2)</f>
        <v>22.56</v>
      </c>
      <c r="W56" s="172"/>
      <c r="X56" s="173" t="s">
        <v>185</v>
      </c>
      <c r="Y56" s="154" t="s">
        <v>186</v>
      </c>
      <c r="Z56" s="144"/>
      <c r="AA56" s="144"/>
      <c r="AB56" s="144"/>
      <c r="AC56" s="144"/>
      <c r="AD56" s="144"/>
      <c r="AE56" s="144"/>
      <c r="AF56" s="144"/>
      <c r="AG56" s="144" t="s">
        <v>187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2">
      <c r="A57" s="151"/>
      <c r="B57" s="152"/>
      <c r="C57" s="330" t="s">
        <v>892</v>
      </c>
      <c r="D57" s="331"/>
      <c r="E57" s="331"/>
      <c r="F57" s="331"/>
      <c r="G57" s="331"/>
      <c r="H57" s="154"/>
      <c r="I57" s="154"/>
      <c r="J57" s="154"/>
      <c r="K57" s="154"/>
      <c r="L57" s="154"/>
      <c r="M57" s="154"/>
      <c r="N57" s="153"/>
      <c r="O57" s="153"/>
      <c r="P57" s="153"/>
      <c r="Q57" s="153"/>
      <c r="R57" s="154"/>
      <c r="S57" s="154"/>
      <c r="T57" s="154"/>
      <c r="U57" s="154"/>
      <c r="V57" s="154"/>
      <c r="W57" s="154"/>
      <c r="X57" s="154"/>
      <c r="Y57" s="154"/>
      <c r="Z57" s="144"/>
      <c r="AA57" s="144"/>
      <c r="AB57" s="144"/>
      <c r="AC57" s="144"/>
      <c r="AD57" s="144"/>
      <c r="AE57" s="144"/>
      <c r="AF57" s="144"/>
      <c r="AG57" s="144" t="s">
        <v>313</v>
      </c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2">
      <c r="A58" s="151"/>
      <c r="B58" s="152"/>
      <c r="C58" s="183" t="s">
        <v>902</v>
      </c>
      <c r="D58" s="155"/>
      <c r="E58" s="156">
        <v>70.5</v>
      </c>
      <c r="F58" s="154"/>
      <c r="G58" s="154"/>
      <c r="H58" s="154"/>
      <c r="I58" s="154"/>
      <c r="J58" s="154"/>
      <c r="K58" s="154"/>
      <c r="L58" s="154"/>
      <c r="M58" s="154"/>
      <c r="N58" s="153"/>
      <c r="O58" s="153"/>
      <c r="P58" s="153"/>
      <c r="Q58" s="153"/>
      <c r="R58" s="154"/>
      <c r="S58" s="154"/>
      <c r="T58" s="154"/>
      <c r="U58" s="154"/>
      <c r="V58" s="154"/>
      <c r="W58" s="154"/>
      <c r="X58" s="154"/>
      <c r="Y58" s="154"/>
      <c r="Z58" s="144"/>
      <c r="AA58" s="144"/>
      <c r="AB58" s="144"/>
      <c r="AC58" s="144"/>
      <c r="AD58" s="144"/>
      <c r="AE58" s="144"/>
      <c r="AF58" s="144"/>
      <c r="AG58" s="144" t="s">
        <v>189</v>
      </c>
      <c r="AH58" s="144">
        <v>5</v>
      </c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1">
      <c r="A59" s="167">
        <v>24</v>
      </c>
      <c r="B59" s="168" t="s">
        <v>903</v>
      </c>
      <c r="C59" s="182" t="s">
        <v>904</v>
      </c>
      <c r="D59" s="169" t="s">
        <v>235</v>
      </c>
      <c r="E59" s="170">
        <v>0.32987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1.06064</v>
      </c>
      <c r="O59" s="170">
        <f>ROUND(E59*N59,2)</f>
        <v>0.35</v>
      </c>
      <c r="P59" s="170">
        <v>0</v>
      </c>
      <c r="Q59" s="170">
        <f>ROUND(E59*P59,2)</f>
        <v>0</v>
      </c>
      <c r="R59" s="172"/>
      <c r="S59" s="172" t="s">
        <v>184</v>
      </c>
      <c r="T59" s="172" t="s">
        <v>184</v>
      </c>
      <c r="U59" s="172">
        <v>15.231</v>
      </c>
      <c r="V59" s="172">
        <f>ROUND(E59*U59,2)</f>
        <v>5.0199999999999996</v>
      </c>
      <c r="W59" s="172"/>
      <c r="X59" s="173" t="s">
        <v>185</v>
      </c>
      <c r="Y59" s="154" t="s">
        <v>186</v>
      </c>
      <c r="Z59" s="144"/>
      <c r="AA59" s="144"/>
      <c r="AB59" s="144"/>
      <c r="AC59" s="144"/>
      <c r="AD59" s="144"/>
      <c r="AE59" s="144"/>
      <c r="AF59" s="144"/>
      <c r="AG59" s="144" t="s">
        <v>187</v>
      </c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outlineLevel="2">
      <c r="A60" s="151"/>
      <c r="B60" s="152"/>
      <c r="C60" s="183" t="s">
        <v>905</v>
      </c>
      <c r="D60" s="155"/>
      <c r="E60" s="156">
        <v>0.30399999999999999</v>
      </c>
      <c r="F60" s="154"/>
      <c r="G60" s="154"/>
      <c r="H60" s="154"/>
      <c r="I60" s="154"/>
      <c r="J60" s="154"/>
      <c r="K60" s="154"/>
      <c r="L60" s="154"/>
      <c r="M60" s="154"/>
      <c r="N60" s="153"/>
      <c r="O60" s="153"/>
      <c r="P60" s="153"/>
      <c r="Q60" s="153"/>
      <c r="R60" s="154"/>
      <c r="S60" s="154"/>
      <c r="T60" s="154"/>
      <c r="U60" s="154"/>
      <c r="V60" s="154"/>
      <c r="W60" s="154"/>
      <c r="X60" s="154"/>
      <c r="Y60" s="154"/>
      <c r="Z60" s="144"/>
      <c r="AA60" s="144"/>
      <c r="AB60" s="144"/>
      <c r="AC60" s="144"/>
      <c r="AD60" s="144"/>
      <c r="AE60" s="144"/>
      <c r="AF60" s="144"/>
      <c r="AG60" s="144" t="s">
        <v>189</v>
      </c>
      <c r="AH60" s="144">
        <v>0</v>
      </c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3">
      <c r="A61" s="151"/>
      <c r="B61" s="152"/>
      <c r="C61" s="183" t="s">
        <v>906</v>
      </c>
      <c r="D61" s="155"/>
      <c r="E61" s="156">
        <v>2.5870000000000001E-2</v>
      </c>
      <c r="F61" s="154"/>
      <c r="G61" s="154"/>
      <c r="H61" s="154"/>
      <c r="I61" s="154"/>
      <c r="J61" s="154"/>
      <c r="K61" s="154"/>
      <c r="L61" s="154"/>
      <c r="M61" s="154"/>
      <c r="N61" s="153"/>
      <c r="O61" s="153"/>
      <c r="P61" s="153"/>
      <c r="Q61" s="153"/>
      <c r="R61" s="154"/>
      <c r="S61" s="154"/>
      <c r="T61" s="154"/>
      <c r="U61" s="154"/>
      <c r="V61" s="154"/>
      <c r="W61" s="154"/>
      <c r="X61" s="154"/>
      <c r="Y61" s="154"/>
      <c r="Z61" s="144"/>
      <c r="AA61" s="144"/>
      <c r="AB61" s="144"/>
      <c r="AC61" s="144"/>
      <c r="AD61" s="144"/>
      <c r="AE61" s="144"/>
      <c r="AF61" s="144"/>
      <c r="AG61" s="144" t="s">
        <v>189</v>
      </c>
      <c r="AH61" s="144">
        <v>0</v>
      </c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>
      <c r="A62" s="160" t="s">
        <v>179</v>
      </c>
      <c r="B62" s="161" t="s">
        <v>85</v>
      </c>
      <c r="C62" s="181" t="s">
        <v>86</v>
      </c>
      <c r="D62" s="162"/>
      <c r="E62" s="163"/>
      <c r="F62" s="164"/>
      <c r="G62" s="164">
        <f>SUMIF(AG63:AG67,"&lt;&gt;NOR",G63:G67)</f>
        <v>0</v>
      </c>
      <c r="H62" s="164"/>
      <c r="I62" s="164">
        <f>SUM(I63:I67)</f>
        <v>0</v>
      </c>
      <c r="J62" s="164"/>
      <c r="K62" s="164">
        <f>SUM(K63:K67)</f>
        <v>0</v>
      </c>
      <c r="L62" s="164"/>
      <c r="M62" s="164">
        <f>SUM(M63:M67)</f>
        <v>0</v>
      </c>
      <c r="N62" s="163"/>
      <c r="O62" s="163">
        <f>SUM(O63:O67)</f>
        <v>0.02</v>
      </c>
      <c r="P62" s="163"/>
      <c r="Q62" s="163">
        <f>SUM(Q63:Q67)</f>
        <v>0</v>
      </c>
      <c r="R62" s="164"/>
      <c r="S62" s="164"/>
      <c r="T62" s="164"/>
      <c r="U62" s="164"/>
      <c r="V62" s="164">
        <f>SUM(V63:V67)</f>
        <v>7.5</v>
      </c>
      <c r="W62" s="164"/>
      <c r="X62" s="165"/>
      <c r="Y62" s="159"/>
      <c r="AG62" t="s">
        <v>180</v>
      </c>
    </row>
    <row r="63" spans="1:60" ht="22.5" outlineLevel="1">
      <c r="A63" s="167">
        <v>25</v>
      </c>
      <c r="B63" s="168" t="s">
        <v>907</v>
      </c>
      <c r="C63" s="182" t="s">
        <v>908</v>
      </c>
      <c r="D63" s="169" t="s">
        <v>183</v>
      </c>
      <c r="E63" s="170">
        <v>7.7275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2.1900000000000001E-3</v>
      </c>
      <c r="O63" s="170">
        <f>ROUND(E63*N63,2)</f>
        <v>0.02</v>
      </c>
      <c r="P63" s="170">
        <v>0</v>
      </c>
      <c r="Q63" s="170">
        <f>ROUND(E63*P63,2)</f>
        <v>0</v>
      </c>
      <c r="R63" s="172"/>
      <c r="S63" s="172" t="s">
        <v>346</v>
      </c>
      <c r="T63" s="172" t="s">
        <v>184</v>
      </c>
      <c r="U63" s="172">
        <v>0.97</v>
      </c>
      <c r="V63" s="172">
        <f>ROUND(E63*U63,2)</f>
        <v>7.5</v>
      </c>
      <c r="W63" s="172"/>
      <c r="X63" s="173" t="s">
        <v>185</v>
      </c>
      <c r="Y63" s="154" t="s">
        <v>186</v>
      </c>
      <c r="Z63" s="144"/>
      <c r="AA63" s="144"/>
      <c r="AB63" s="144"/>
      <c r="AC63" s="144"/>
      <c r="AD63" s="144"/>
      <c r="AE63" s="144"/>
      <c r="AF63" s="144"/>
      <c r="AG63" s="144" t="s">
        <v>187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outlineLevel="2">
      <c r="A64" s="151"/>
      <c r="B64" s="152"/>
      <c r="C64" s="330" t="s">
        <v>909</v>
      </c>
      <c r="D64" s="331"/>
      <c r="E64" s="331"/>
      <c r="F64" s="331"/>
      <c r="G64" s="331"/>
      <c r="H64" s="154"/>
      <c r="I64" s="154"/>
      <c r="J64" s="154"/>
      <c r="K64" s="154"/>
      <c r="L64" s="154"/>
      <c r="M64" s="154"/>
      <c r="N64" s="153"/>
      <c r="O64" s="153"/>
      <c r="P64" s="153"/>
      <c r="Q64" s="153"/>
      <c r="R64" s="154"/>
      <c r="S64" s="154"/>
      <c r="T64" s="154"/>
      <c r="U64" s="154"/>
      <c r="V64" s="154"/>
      <c r="W64" s="154"/>
      <c r="X64" s="154"/>
      <c r="Y64" s="154"/>
      <c r="Z64" s="144"/>
      <c r="AA64" s="144"/>
      <c r="AB64" s="144"/>
      <c r="AC64" s="144"/>
      <c r="AD64" s="144"/>
      <c r="AE64" s="144"/>
      <c r="AF64" s="144"/>
      <c r="AG64" s="144" t="s">
        <v>313</v>
      </c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2">
      <c r="A65" s="151"/>
      <c r="B65" s="152"/>
      <c r="C65" s="183" t="s">
        <v>910</v>
      </c>
      <c r="D65" s="155"/>
      <c r="E65" s="156">
        <v>5.22</v>
      </c>
      <c r="F65" s="154"/>
      <c r="G65" s="154"/>
      <c r="H65" s="154"/>
      <c r="I65" s="154"/>
      <c r="J65" s="154"/>
      <c r="K65" s="154"/>
      <c r="L65" s="154"/>
      <c r="M65" s="154"/>
      <c r="N65" s="153"/>
      <c r="O65" s="153"/>
      <c r="P65" s="153"/>
      <c r="Q65" s="153"/>
      <c r="R65" s="154"/>
      <c r="S65" s="154"/>
      <c r="T65" s="154"/>
      <c r="U65" s="154"/>
      <c r="V65" s="154"/>
      <c r="W65" s="154"/>
      <c r="X65" s="154"/>
      <c r="Y65" s="154"/>
      <c r="Z65" s="144"/>
      <c r="AA65" s="144"/>
      <c r="AB65" s="144"/>
      <c r="AC65" s="144"/>
      <c r="AD65" s="144"/>
      <c r="AE65" s="144"/>
      <c r="AF65" s="144"/>
      <c r="AG65" s="144" t="s">
        <v>189</v>
      </c>
      <c r="AH65" s="144">
        <v>5</v>
      </c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outlineLevel="3">
      <c r="A66" s="151"/>
      <c r="B66" s="152"/>
      <c r="C66" s="183" t="s">
        <v>911</v>
      </c>
      <c r="D66" s="155"/>
      <c r="E66" s="156">
        <v>2.35</v>
      </c>
      <c r="F66" s="154"/>
      <c r="G66" s="154"/>
      <c r="H66" s="154"/>
      <c r="I66" s="154"/>
      <c r="J66" s="154"/>
      <c r="K66" s="154"/>
      <c r="L66" s="154"/>
      <c r="M66" s="154"/>
      <c r="N66" s="153"/>
      <c r="O66" s="153"/>
      <c r="P66" s="153"/>
      <c r="Q66" s="153"/>
      <c r="R66" s="154"/>
      <c r="S66" s="154"/>
      <c r="T66" s="154"/>
      <c r="U66" s="154"/>
      <c r="V66" s="154"/>
      <c r="W66" s="154"/>
      <c r="X66" s="154"/>
      <c r="Y66" s="154"/>
      <c r="Z66" s="144"/>
      <c r="AA66" s="144"/>
      <c r="AB66" s="144"/>
      <c r="AC66" s="144"/>
      <c r="AD66" s="144"/>
      <c r="AE66" s="144"/>
      <c r="AF66" s="144"/>
      <c r="AG66" s="144" t="s">
        <v>189</v>
      </c>
      <c r="AH66" s="144">
        <v>5</v>
      </c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outlineLevel="3">
      <c r="A67" s="151"/>
      <c r="B67" s="152"/>
      <c r="C67" s="183" t="s">
        <v>912</v>
      </c>
      <c r="D67" s="155"/>
      <c r="E67" s="156">
        <v>0.1575</v>
      </c>
      <c r="F67" s="154"/>
      <c r="G67" s="154"/>
      <c r="H67" s="154"/>
      <c r="I67" s="154"/>
      <c r="J67" s="154"/>
      <c r="K67" s="154"/>
      <c r="L67" s="154"/>
      <c r="M67" s="154"/>
      <c r="N67" s="153"/>
      <c r="O67" s="153"/>
      <c r="P67" s="153"/>
      <c r="Q67" s="153"/>
      <c r="R67" s="154"/>
      <c r="S67" s="154"/>
      <c r="T67" s="154"/>
      <c r="U67" s="154"/>
      <c r="V67" s="154"/>
      <c r="W67" s="154"/>
      <c r="X67" s="154"/>
      <c r="Y67" s="154"/>
      <c r="Z67" s="144"/>
      <c r="AA67" s="144"/>
      <c r="AB67" s="144"/>
      <c r="AC67" s="144"/>
      <c r="AD67" s="144"/>
      <c r="AE67" s="144"/>
      <c r="AF67" s="144"/>
      <c r="AG67" s="144" t="s">
        <v>189</v>
      </c>
      <c r="AH67" s="144">
        <v>5</v>
      </c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>
      <c r="A68" s="160" t="s">
        <v>179</v>
      </c>
      <c r="B68" s="161" t="s">
        <v>87</v>
      </c>
      <c r="C68" s="181" t="s">
        <v>88</v>
      </c>
      <c r="D68" s="162"/>
      <c r="E68" s="163"/>
      <c r="F68" s="164"/>
      <c r="G68" s="164">
        <f>SUMIF(AG69:AG75,"&lt;&gt;NOR",G69:G75)</f>
        <v>0</v>
      </c>
      <c r="H68" s="164"/>
      <c r="I68" s="164">
        <f>SUM(I69:I75)</f>
        <v>0</v>
      </c>
      <c r="J68" s="164"/>
      <c r="K68" s="164">
        <f>SUM(K69:K75)</f>
        <v>0</v>
      </c>
      <c r="L68" s="164"/>
      <c r="M68" s="164">
        <f>SUM(M69:M75)</f>
        <v>0</v>
      </c>
      <c r="N68" s="163"/>
      <c r="O68" s="163">
        <f>SUM(O69:O75)</f>
        <v>0.43000000000000005</v>
      </c>
      <c r="P68" s="163"/>
      <c r="Q68" s="163">
        <f>SUM(Q69:Q75)</f>
        <v>0</v>
      </c>
      <c r="R68" s="164"/>
      <c r="S68" s="164"/>
      <c r="T68" s="164"/>
      <c r="U68" s="164"/>
      <c r="V68" s="164">
        <f>SUM(V69:V75)</f>
        <v>4.8899999999999997</v>
      </c>
      <c r="W68" s="164"/>
      <c r="X68" s="165"/>
      <c r="Y68" s="159"/>
      <c r="AG68" t="s">
        <v>180</v>
      </c>
    </row>
    <row r="69" spans="1:60" outlineLevel="1">
      <c r="A69" s="167">
        <v>26</v>
      </c>
      <c r="B69" s="168" t="s">
        <v>913</v>
      </c>
      <c r="C69" s="182" t="s">
        <v>914</v>
      </c>
      <c r="D69" s="169" t="s">
        <v>183</v>
      </c>
      <c r="E69" s="170">
        <v>0.1575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2.52508</v>
      </c>
      <c r="O69" s="170">
        <f>ROUND(E69*N69,2)</f>
        <v>0.4</v>
      </c>
      <c r="P69" s="170">
        <v>0</v>
      </c>
      <c r="Q69" s="170">
        <f>ROUND(E69*P69,2)</f>
        <v>0</v>
      </c>
      <c r="R69" s="172"/>
      <c r="S69" s="172" t="s">
        <v>184</v>
      </c>
      <c r="T69" s="172" t="s">
        <v>184</v>
      </c>
      <c r="U69" s="172">
        <v>3.7694999999999999</v>
      </c>
      <c r="V69" s="172">
        <f>ROUND(E69*U69,2)</f>
        <v>0.59</v>
      </c>
      <c r="W69" s="172"/>
      <c r="X69" s="173" t="s">
        <v>185</v>
      </c>
      <c r="Y69" s="154" t="s">
        <v>186</v>
      </c>
      <c r="Z69" s="144"/>
      <c r="AA69" s="144"/>
      <c r="AB69" s="144"/>
      <c r="AC69" s="144"/>
      <c r="AD69" s="144"/>
      <c r="AE69" s="144"/>
      <c r="AF69" s="144"/>
      <c r="AG69" s="144" t="s">
        <v>187</v>
      </c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2">
      <c r="A70" s="151"/>
      <c r="B70" s="152"/>
      <c r="C70" s="183" t="s">
        <v>915</v>
      </c>
      <c r="D70" s="155"/>
      <c r="E70" s="156">
        <v>0.1575</v>
      </c>
      <c r="F70" s="154"/>
      <c r="G70" s="154"/>
      <c r="H70" s="154"/>
      <c r="I70" s="154"/>
      <c r="J70" s="154"/>
      <c r="K70" s="154"/>
      <c r="L70" s="154"/>
      <c r="M70" s="154"/>
      <c r="N70" s="153"/>
      <c r="O70" s="153"/>
      <c r="P70" s="153"/>
      <c r="Q70" s="153"/>
      <c r="R70" s="154"/>
      <c r="S70" s="154"/>
      <c r="T70" s="154"/>
      <c r="U70" s="154"/>
      <c r="V70" s="154"/>
      <c r="W70" s="154"/>
      <c r="X70" s="154"/>
      <c r="Y70" s="154"/>
      <c r="Z70" s="144"/>
      <c r="AA70" s="144"/>
      <c r="AB70" s="144"/>
      <c r="AC70" s="144"/>
      <c r="AD70" s="144"/>
      <c r="AE70" s="144"/>
      <c r="AF70" s="144"/>
      <c r="AG70" s="144" t="s">
        <v>189</v>
      </c>
      <c r="AH70" s="144">
        <v>0</v>
      </c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outlineLevel="1">
      <c r="A71" s="167">
        <v>27</v>
      </c>
      <c r="B71" s="168" t="s">
        <v>916</v>
      </c>
      <c r="C71" s="182" t="s">
        <v>917</v>
      </c>
      <c r="D71" s="169" t="s">
        <v>220</v>
      </c>
      <c r="E71" s="170">
        <v>0.88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3.2620000000000003E-2</v>
      </c>
      <c r="O71" s="170">
        <f>ROUND(E71*N71,2)</f>
        <v>0.03</v>
      </c>
      <c r="P71" s="170">
        <v>0</v>
      </c>
      <c r="Q71" s="170">
        <f>ROUND(E71*P71,2)</f>
        <v>0</v>
      </c>
      <c r="R71" s="172"/>
      <c r="S71" s="172" t="s">
        <v>184</v>
      </c>
      <c r="T71" s="172" t="s">
        <v>184</v>
      </c>
      <c r="U71" s="172">
        <v>4.4988000000000001</v>
      </c>
      <c r="V71" s="172">
        <f>ROUND(E71*U71,2)</f>
        <v>3.96</v>
      </c>
      <c r="W71" s="172"/>
      <c r="X71" s="173" t="s">
        <v>185</v>
      </c>
      <c r="Y71" s="154" t="s">
        <v>186</v>
      </c>
      <c r="Z71" s="144"/>
      <c r="AA71" s="144"/>
      <c r="AB71" s="144"/>
      <c r="AC71" s="144"/>
      <c r="AD71" s="144"/>
      <c r="AE71" s="144"/>
      <c r="AF71" s="144"/>
      <c r="AG71" s="144" t="s">
        <v>187</v>
      </c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outlineLevel="2">
      <c r="A72" s="151"/>
      <c r="B72" s="152"/>
      <c r="C72" s="330" t="s">
        <v>918</v>
      </c>
      <c r="D72" s="331"/>
      <c r="E72" s="331"/>
      <c r="F72" s="331"/>
      <c r="G72" s="331"/>
      <c r="H72" s="154"/>
      <c r="I72" s="154"/>
      <c r="J72" s="154"/>
      <c r="K72" s="154"/>
      <c r="L72" s="154"/>
      <c r="M72" s="154"/>
      <c r="N72" s="153"/>
      <c r="O72" s="153"/>
      <c r="P72" s="153"/>
      <c r="Q72" s="153"/>
      <c r="R72" s="154"/>
      <c r="S72" s="154"/>
      <c r="T72" s="154"/>
      <c r="U72" s="154"/>
      <c r="V72" s="154"/>
      <c r="W72" s="154"/>
      <c r="X72" s="154"/>
      <c r="Y72" s="154"/>
      <c r="Z72" s="144"/>
      <c r="AA72" s="144"/>
      <c r="AB72" s="144"/>
      <c r="AC72" s="144"/>
      <c r="AD72" s="144"/>
      <c r="AE72" s="144"/>
      <c r="AF72" s="144"/>
      <c r="AG72" s="144" t="s">
        <v>313</v>
      </c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2">
      <c r="A73" s="151"/>
      <c r="B73" s="152"/>
      <c r="C73" s="183" t="s">
        <v>919</v>
      </c>
      <c r="D73" s="155"/>
      <c r="E73" s="156">
        <v>0.88</v>
      </c>
      <c r="F73" s="154"/>
      <c r="G73" s="154"/>
      <c r="H73" s="154"/>
      <c r="I73" s="154"/>
      <c r="J73" s="154"/>
      <c r="K73" s="154"/>
      <c r="L73" s="154"/>
      <c r="M73" s="154"/>
      <c r="N73" s="153"/>
      <c r="O73" s="153"/>
      <c r="P73" s="153"/>
      <c r="Q73" s="153"/>
      <c r="R73" s="154"/>
      <c r="S73" s="154"/>
      <c r="T73" s="154"/>
      <c r="U73" s="154"/>
      <c r="V73" s="154"/>
      <c r="W73" s="154"/>
      <c r="X73" s="154"/>
      <c r="Y73" s="154"/>
      <c r="Z73" s="144"/>
      <c r="AA73" s="144"/>
      <c r="AB73" s="144"/>
      <c r="AC73" s="144"/>
      <c r="AD73" s="144"/>
      <c r="AE73" s="144"/>
      <c r="AF73" s="144"/>
      <c r="AG73" s="144" t="s">
        <v>189</v>
      </c>
      <c r="AH73" s="144">
        <v>0</v>
      </c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outlineLevel="1">
      <c r="A74" s="167">
        <v>28</v>
      </c>
      <c r="B74" s="168" t="s">
        <v>920</v>
      </c>
      <c r="C74" s="182" t="s">
        <v>921</v>
      </c>
      <c r="D74" s="169" t="s">
        <v>220</v>
      </c>
      <c r="E74" s="170">
        <v>0.88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2"/>
      <c r="S74" s="172" t="s">
        <v>184</v>
      </c>
      <c r="T74" s="172" t="s">
        <v>184</v>
      </c>
      <c r="U74" s="172">
        <v>0.38500000000000001</v>
      </c>
      <c r="V74" s="172">
        <f>ROUND(E74*U74,2)</f>
        <v>0.34</v>
      </c>
      <c r="W74" s="172"/>
      <c r="X74" s="173" t="s">
        <v>185</v>
      </c>
      <c r="Y74" s="154" t="s">
        <v>186</v>
      </c>
      <c r="Z74" s="144"/>
      <c r="AA74" s="144"/>
      <c r="AB74" s="144"/>
      <c r="AC74" s="144"/>
      <c r="AD74" s="144"/>
      <c r="AE74" s="144"/>
      <c r="AF74" s="144"/>
      <c r="AG74" s="144" t="s">
        <v>187</v>
      </c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outlineLevel="2">
      <c r="A75" s="151"/>
      <c r="B75" s="152"/>
      <c r="C75" s="183" t="s">
        <v>922</v>
      </c>
      <c r="D75" s="155"/>
      <c r="E75" s="156">
        <v>0.88</v>
      </c>
      <c r="F75" s="154"/>
      <c r="G75" s="154"/>
      <c r="H75" s="154"/>
      <c r="I75" s="154"/>
      <c r="J75" s="154"/>
      <c r="K75" s="154"/>
      <c r="L75" s="154"/>
      <c r="M75" s="154"/>
      <c r="N75" s="153"/>
      <c r="O75" s="153"/>
      <c r="P75" s="153"/>
      <c r="Q75" s="153"/>
      <c r="R75" s="154"/>
      <c r="S75" s="154"/>
      <c r="T75" s="154"/>
      <c r="U75" s="154"/>
      <c r="V75" s="154"/>
      <c r="W75" s="154"/>
      <c r="X75" s="154"/>
      <c r="Y75" s="154"/>
      <c r="Z75" s="144"/>
      <c r="AA75" s="144"/>
      <c r="AB75" s="144"/>
      <c r="AC75" s="144"/>
      <c r="AD75" s="144"/>
      <c r="AE75" s="144"/>
      <c r="AF75" s="144"/>
      <c r="AG75" s="144" t="s">
        <v>189</v>
      </c>
      <c r="AH75" s="144">
        <v>5</v>
      </c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>
      <c r="A76" s="160" t="s">
        <v>179</v>
      </c>
      <c r="B76" s="161" t="s">
        <v>89</v>
      </c>
      <c r="C76" s="181" t="s">
        <v>90</v>
      </c>
      <c r="D76" s="162"/>
      <c r="E76" s="163"/>
      <c r="F76" s="164"/>
      <c r="G76" s="164">
        <f>SUMIF(AG77:AG85,"&lt;&gt;NOR",G77:G85)</f>
        <v>0</v>
      </c>
      <c r="H76" s="164"/>
      <c r="I76" s="164">
        <f>SUM(I77:I85)</f>
        <v>0</v>
      </c>
      <c r="J76" s="164"/>
      <c r="K76" s="164">
        <f>SUM(K77:K85)</f>
        <v>0</v>
      </c>
      <c r="L76" s="164"/>
      <c r="M76" s="164">
        <f>SUM(M77:M85)</f>
        <v>0</v>
      </c>
      <c r="N76" s="163"/>
      <c r="O76" s="163">
        <f>SUM(O77:O85)</f>
        <v>19.73</v>
      </c>
      <c r="P76" s="163"/>
      <c r="Q76" s="163">
        <f>SUM(Q77:Q85)</f>
        <v>0</v>
      </c>
      <c r="R76" s="164"/>
      <c r="S76" s="164"/>
      <c r="T76" s="164"/>
      <c r="U76" s="164"/>
      <c r="V76" s="164">
        <f>SUM(V77:V85)</f>
        <v>31.31</v>
      </c>
      <c r="W76" s="164"/>
      <c r="X76" s="165"/>
      <c r="Y76" s="159"/>
      <c r="AG76" t="s">
        <v>180</v>
      </c>
    </row>
    <row r="77" spans="1:60" ht="22.5" outlineLevel="1">
      <c r="A77" s="167">
        <v>29</v>
      </c>
      <c r="B77" s="168" t="s">
        <v>923</v>
      </c>
      <c r="C77" s="182" t="s">
        <v>924</v>
      </c>
      <c r="D77" s="169" t="s">
        <v>220</v>
      </c>
      <c r="E77" s="170">
        <v>7.52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0.29899999999999999</v>
      </c>
      <c r="O77" s="170">
        <f>ROUND(E77*N77,2)</f>
        <v>2.25</v>
      </c>
      <c r="P77" s="170">
        <v>0</v>
      </c>
      <c r="Q77" s="170">
        <f>ROUND(E77*P77,2)</f>
        <v>0</v>
      </c>
      <c r="R77" s="172"/>
      <c r="S77" s="172" t="s">
        <v>184</v>
      </c>
      <c r="T77" s="172" t="s">
        <v>184</v>
      </c>
      <c r="U77" s="172">
        <v>2.5999999999999999E-2</v>
      </c>
      <c r="V77" s="172">
        <f>ROUND(E77*U77,2)</f>
        <v>0.2</v>
      </c>
      <c r="W77" s="172"/>
      <c r="X77" s="173" t="s">
        <v>185</v>
      </c>
      <c r="Y77" s="154" t="s">
        <v>186</v>
      </c>
      <c r="Z77" s="144"/>
      <c r="AA77" s="144"/>
      <c r="AB77" s="144"/>
      <c r="AC77" s="144"/>
      <c r="AD77" s="144"/>
      <c r="AE77" s="144"/>
      <c r="AF77" s="144"/>
      <c r="AG77" s="144" t="s">
        <v>187</v>
      </c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outlineLevel="2">
      <c r="A78" s="151"/>
      <c r="B78" s="152"/>
      <c r="C78" s="183" t="s">
        <v>925</v>
      </c>
      <c r="D78" s="155"/>
      <c r="E78" s="156">
        <v>7.52</v>
      </c>
      <c r="F78" s="154"/>
      <c r="G78" s="154"/>
      <c r="H78" s="154"/>
      <c r="I78" s="154"/>
      <c r="J78" s="154"/>
      <c r="K78" s="154"/>
      <c r="L78" s="154"/>
      <c r="M78" s="154"/>
      <c r="N78" s="153"/>
      <c r="O78" s="153"/>
      <c r="P78" s="153"/>
      <c r="Q78" s="153"/>
      <c r="R78" s="154"/>
      <c r="S78" s="154"/>
      <c r="T78" s="154"/>
      <c r="U78" s="154"/>
      <c r="V78" s="154"/>
      <c r="W78" s="154"/>
      <c r="X78" s="154"/>
      <c r="Y78" s="154"/>
      <c r="Z78" s="144"/>
      <c r="AA78" s="144"/>
      <c r="AB78" s="144"/>
      <c r="AC78" s="144"/>
      <c r="AD78" s="144"/>
      <c r="AE78" s="144"/>
      <c r="AF78" s="144"/>
      <c r="AG78" s="144" t="s">
        <v>189</v>
      </c>
      <c r="AH78" s="144">
        <v>0</v>
      </c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ht="22.5" outlineLevel="1">
      <c r="A79" s="167">
        <v>30</v>
      </c>
      <c r="B79" s="168" t="s">
        <v>926</v>
      </c>
      <c r="C79" s="182" t="s">
        <v>927</v>
      </c>
      <c r="D79" s="169" t="s">
        <v>220</v>
      </c>
      <c r="E79" s="170">
        <v>25.52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0.34499999999999997</v>
      </c>
      <c r="O79" s="170">
        <f>ROUND(E79*N79,2)</f>
        <v>8.8000000000000007</v>
      </c>
      <c r="P79" s="170">
        <v>0</v>
      </c>
      <c r="Q79" s="170">
        <f>ROUND(E79*P79,2)</f>
        <v>0</v>
      </c>
      <c r="R79" s="172"/>
      <c r="S79" s="172" t="s">
        <v>184</v>
      </c>
      <c r="T79" s="172" t="s">
        <v>184</v>
      </c>
      <c r="U79" s="172">
        <v>2.5999999999999999E-2</v>
      </c>
      <c r="V79" s="172">
        <f>ROUND(E79*U79,2)</f>
        <v>0.66</v>
      </c>
      <c r="W79" s="172"/>
      <c r="X79" s="173" t="s">
        <v>185</v>
      </c>
      <c r="Y79" s="154" t="s">
        <v>186</v>
      </c>
      <c r="Z79" s="144"/>
      <c r="AA79" s="144"/>
      <c r="AB79" s="144"/>
      <c r="AC79" s="144"/>
      <c r="AD79" s="144"/>
      <c r="AE79" s="144"/>
      <c r="AF79" s="144"/>
      <c r="AG79" s="144" t="s">
        <v>187</v>
      </c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outlineLevel="2">
      <c r="A80" s="151"/>
      <c r="B80" s="152"/>
      <c r="C80" s="183" t="s">
        <v>928</v>
      </c>
      <c r="D80" s="155"/>
      <c r="E80" s="156">
        <v>25.52</v>
      </c>
      <c r="F80" s="154"/>
      <c r="G80" s="154"/>
      <c r="H80" s="154"/>
      <c r="I80" s="154"/>
      <c r="J80" s="154"/>
      <c r="K80" s="154"/>
      <c r="L80" s="154"/>
      <c r="M80" s="154"/>
      <c r="N80" s="153"/>
      <c r="O80" s="153"/>
      <c r="P80" s="153"/>
      <c r="Q80" s="153"/>
      <c r="R80" s="154"/>
      <c r="S80" s="154"/>
      <c r="T80" s="154"/>
      <c r="U80" s="154"/>
      <c r="V80" s="154"/>
      <c r="W80" s="154"/>
      <c r="X80" s="154"/>
      <c r="Y80" s="154"/>
      <c r="Z80" s="144"/>
      <c r="AA80" s="144"/>
      <c r="AB80" s="144"/>
      <c r="AC80" s="144"/>
      <c r="AD80" s="144"/>
      <c r="AE80" s="144"/>
      <c r="AF80" s="144"/>
      <c r="AG80" s="144" t="s">
        <v>189</v>
      </c>
      <c r="AH80" s="144">
        <v>5</v>
      </c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outlineLevel="1">
      <c r="A81" s="167">
        <v>31</v>
      </c>
      <c r="B81" s="168" t="s">
        <v>929</v>
      </c>
      <c r="C81" s="182" t="s">
        <v>930</v>
      </c>
      <c r="D81" s="169" t="s">
        <v>220</v>
      </c>
      <c r="E81" s="170">
        <v>25.52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0">
        <v>0.11</v>
      </c>
      <c r="O81" s="170">
        <f>ROUND(E81*N81,2)</f>
        <v>2.81</v>
      </c>
      <c r="P81" s="170">
        <v>0</v>
      </c>
      <c r="Q81" s="170">
        <f>ROUND(E81*P81,2)</f>
        <v>0</v>
      </c>
      <c r="R81" s="172"/>
      <c r="S81" s="172" t="s">
        <v>184</v>
      </c>
      <c r="T81" s="172" t="s">
        <v>184</v>
      </c>
      <c r="U81" s="172">
        <v>1.1930000000000001</v>
      </c>
      <c r="V81" s="172">
        <f>ROUND(E81*U81,2)</f>
        <v>30.45</v>
      </c>
      <c r="W81" s="172"/>
      <c r="X81" s="173" t="s">
        <v>185</v>
      </c>
      <c r="Y81" s="154" t="s">
        <v>186</v>
      </c>
      <c r="Z81" s="144"/>
      <c r="AA81" s="144"/>
      <c r="AB81" s="144"/>
      <c r="AC81" s="144"/>
      <c r="AD81" s="144"/>
      <c r="AE81" s="144"/>
      <c r="AF81" s="144"/>
      <c r="AG81" s="144" t="s">
        <v>187</v>
      </c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outlineLevel="2">
      <c r="A82" s="151"/>
      <c r="B82" s="152"/>
      <c r="C82" s="183" t="s">
        <v>931</v>
      </c>
      <c r="D82" s="155"/>
      <c r="E82" s="156">
        <v>18</v>
      </c>
      <c r="F82" s="154"/>
      <c r="G82" s="154"/>
      <c r="H82" s="154"/>
      <c r="I82" s="154"/>
      <c r="J82" s="154"/>
      <c r="K82" s="154"/>
      <c r="L82" s="154"/>
      <c r="M82" s="154"/>
      <c r="N82" s="153"/>
      <c r="O82" s="153"/>
      <c r="P82" s="153"/>
      <c r="Q82" s="153"/>
      <c r="R82" s="154"/>
      <c r="S82" s="154"/>
      <c r="T82" s="154"/>
      <c r="U82" s="154"/>
      <c r="V82" s="154"/>
      <c r="W82" s="154"/>
      <c r="X82" s="154"/>
      <c r="Y82" s="154"/>
      <c r="Z82" s="144"/>
      <c r="AA82" s="144"/>
      <c r="AB82" s="144"/>
      <c r="AC82" s="144"/>
      <c r="AD82" s="144"/>
      <c r="AE82" s="144"/>
      <c r="AF82" s="144"/>
      <c r="AG82" s="144" t="s">
        <v>189</v>
      </c>
      <c r="AH82" s="144">
        <v>0</v>
      </c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</row>
    <row r="83" spans="1:60" outlineLevel="3">
      <c r="A83" s="151"/>
      <c r="B83" s="152"/>
      <c r="C83" s="183" t="s">
        <v>925</v>
      </c>
      <c r="D83" s="155"/>
      <c r="E83" s="156">
        <v>7.52</v>
      </c>
      <c r="F83" s="154"/>
      <c r="G83" s="154"/>
      <c r="H83" s="154"/>
      <c r="I83" s="154"/>
      <c r="J83" s="154"/>
      <c r="K83" s="154"/>
      <c r="L83" s="154"/>
      <c r="M83" s="154"/>
      <c r="N83" s="153"/>
      <c r="O83" s="153"/>
      <c r="P83" s="153"/>
      <c r="Q83" s="153"/>
      <c r="R83" s="154"/>
      <c r="S83" s="154"/>
      <c r="T83" s="154"/>
      <c r="U83" s="154"/>
      <c r="V83" s="154"/>
      <c r="W83" s="154"/>
      <c r="X83" s="154"/>
      <c r="Y83" s="154"/>
      <c r="Z83" s="144"/>
      <c r="AA83" s="144"/>
      <c r="AB83" s="144"/>
      <c r="AC83" s="144"/>
      <c r="AD83" s="144"/>
      <c r="AE83" s="144"/>
      <c r="AF83" s="144"/>
      <c r="AG83" s="144" t="s">
        <v>189</v>
      </c>
      <c r="AH83" s="144">
        <v>0</v>
      </c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ht="22.5" outlineLevel="1">
      <c r="A84" s="167">
        <v>32</v>
      </c>
      <c r="B84" s="168" t="s">
        <v>932</v>
      </c>
      <c r="C84" s="182" t="s">
        <v>933</v>
      </c>
      <c r="D84" s="169" t="s">
        <v>220</v>
      </c>
      <c r="E84" s="170">
        <v>29.347999999999999</v>
      </c>
      <c r="F84" s="171"/>
      <c r="G84" s="172">
        <f>ROUND(E84*F84,2)</f>
        <v>0</v>
      </c>
      <c r="H84" s="171"/>
      <c r="I84" s="172">
        <f>ROUND(E84*H84,2)</f>
        <v>0</v>
      </c>
      <c r="J84" s="171"/>
      <c r="K84" s="172">
        <f>ROUND(E84*J84,2)</f>
        <v>0</v>
      </c>
      <c r="L84" s="172">
        <v>21</v>
      </c>
      <c r="M84" s="172">
        <f>G84*(1+L84/100)</f>
        <v>0</v>
      </c>
      <c r="N84" s="170">
        <v>0.2</v>
      </c>
      <c r="O84" s="170">
        <f>ROUND(E84*N84,2)</f>
        <v>5.87</v>
      </c>
      <c r="P84" s="170">
        <v>0</v>
      </c>
      <c r="Q84" s="170">
        <f>ROUND(E84*P84,2)</f>
        <v>0</v>
      </c>
      <c r="R84" s="172" t="s">
        <v>229</v>
      </c>
      <c r="S84" s="172" t="s">
        <v>184</v>
      </c>
      <c r="T84" s="172" t="s">
        <v>184</v>
      </c>
      <c r="U84" s="172">
        <v>0</v>
      </c>
      <c r="V84" s="172">
        <f>ROUND(E84*U84,2)</f>
        <v>0</v>
      </c>
      <c r="W84" s="172"/>
      <c r="X84" s="173" t="s">
        <v>230</v>
      </c>
      <c r="Y84" s="154" t="s">
        <v>186</v>
      </c>
      <c r="Z84" s="144"/>
      <c r="AA84" s="144"/>
      <c r="AB84" s="144"/>
      <c r="AC84" s="144"/>
      <c r="AD84" s="144"/>
      <c r="AE84" s="144"/>
      <c r="AF84" s="144"/>
      <c r="AG84" s="144" t="s">
        <v>231</v>
      </c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outlineLevel="2">
      <c r="A85" s="151"/>
      <c r="B85" s="152"/>
      <c r="C85" s="183" t="s">
        <v>934</v>
      </c>
      <c r="D85" s="155"/>
      <c r="E85" s="156">
        <v>29.347999999999999</v>
      </c>
      <c r="F85" s="154"/>
      <c r="G85" s="154"/>
      <c r="H85" s="154"/>
      <c r="I85" s="154"/>
      <c r="J85" s="154"/>
      <c r="K85" s="154"/>
      <c r="L85" s="154"/>
      <c r="M85" s="154"/>
      <c r="N85" s="153"/>
      <c r="O85" s="153"/>
      <c r="P85" s="153"/>
      <c r="Q85" s="153"/>
      <c r="R85" s="154"/>
      <c r="S85" s="154"/>
      <c r="T85" s="154"/>
      <c r="U85" s="154"/>
      <c r="V85" s="154"/>
      <c r="W85" s="154"/>
      <c r="X85" s="154"/>
      <c r="Y85" s="154"/>
      <c r="Z85" s="144"/>
      <c r="AA85" s="144"/>
      <c r="AB85" s="144"/>
      <c r="AC85" s="144"/>
      <c r="AD85" s="144"/>
      <c r="AE85" s="144"/>
      <c r="AF85" s="144"/>
      <c r="AG85" s="144" t="s">
        <v>189</v>
      </c>
      <c r="AH85" s="144">
        <v>5</v>
      </c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</row>
    <row r="86" spans="1:60">
      <c r="A86" s="160" t="s">
        <v>179</v>
      </c>
      <c r="B86" s="161" t="s">
        <v>96</v>
      </c>
      <c r="C86" s="181" t="s">
        <v>97</v>
      </c>
      <c r="D86" s="162"/>
      <c r="E86" s="163"/>
      <c r="F86" s="164"/>
      <c r="G86" s="164">
        <f>SUMIF(AG87:AG90,"&lt;&gt;NOR",G87:G90)</f>
        <v>0</v>
      </c>
      <c r="H86" s="164"/>
      <c r="I86" s="164">
        <f>SUM(I87:I90)</f>
        <v>0</v>
      </c>
      <c r="J86" s="164"/>
      <c r="K86" s="164">
        <f>SUM(K87:K90)</f>
        <v>0</v>
      </c>
      <c r="L86" s="164"/>
      <c r="M86" s="164">
        <f>SUM(M87:M90)</f>
        <v>0</v>
      </c>
      <c r="N86" s="163"/>
      <c r="O86" s="163">
        <f>SUM(O87:O90)</f>
        <v>0</v>
      </c>
      <c r="P86" s="163"/>
      <c r="Q86" s="163">
        <f>SUM(Q87:Q90)</f>
        <v>0</v>
      </c>
      <c r="R86" s="164"/>
      <c r="S86" s="164"/>
      <c r="T86" s="164"/>
      <c r="U86" s="164"/>
      <c r="V86" s="164">
        <f>SUM(V87:V90)</f>
        <v>3.76</v>
      </c>
      <c r="W86" s="164"/>
      <c r="X86" s="165"/>
      <c r="Y86" s="159"/>
      <c r="AG86" t="s">
        <v>180</v>
      </c>
    </row>
    <row r="87" spans="1:60" ht="22.5" outlineLevel="1">
      <c r="A87" s="167">
        <v>33</v>
      </c>
      <c r="B87" s="168" t="s">
        <v>935</v>
      </c>
      <c r="C87" s="182" t="s">
        <v>936</v>
      </c>
      <c r="D87" s="169" t="s">
        <v>220</v>
      </c>
      <c r="E87" s="170">
        <v>39.6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0">
        <v>0</v>
      </c>
      <c r="O87" s="170">
        <f>ROUND(E87*N87,2)</f>
        <v>0</v>
      </c>
      <c r="P87" s="170">
        <v>0</v>
      </c>
      <c r="Q87" s="170">
        <f>ROUND(E87*P87,2)</f>
        <v>0</v>
      </c>
      <c r="R87" s="172"/>
      <c r="S87" s="172" t="s">
        <v>184</v>
      </c>
      <c r="T87" s="172" t="s">
        <v>184</v>
      </c>
      <c r="U87" s="172">
        <v>9.5000000000000001E-2</v>
      </c>
      <c r="V87" s="172">
        <f>ROUND(E87*U87,2)</f>
        <v>3.76</v>
      </c>
      <c r="W87" s="172"/>
      <c r="X87" s="173" t="s">
        <v>185</v>
      </c>
      <c r="Y87" s="154" t="s">
        <v>186</v>
      </c>
      <c r="Z87" s="144"/>
      <c r="AA87" s="144"/>
      <c r="AB87" s="144"/>
      <c r="AC87" s="144"/>
      <c r="AD87" s="144"/>
      <c r="AE87" s="144"/>
      <c r="AF87" s="144"/>
      <c r="AG87" s="144" t="s">
        <v>187</v>
      </c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</row>
    <row r="88" spans="1:60" outlineLevel="2">
      <c r="A88" s="151"/>
      <c r="B88" s="152"/>
      <c r="C88" s="183" t="s">
        <v>937</v>
      </c>
      <c r="D88" s="155"/>
      <c r="E88" s="156">
        <v>26.8</v>
      </c>
      <c r="F88" s="154"/>
      <c r="G88" s="154"/>
      <c r="H88" s="154"/>
      <c r="I88" s="154"/>
      <c r="J88" s="154"/>
      <c r="K88" s="154"/>
      <c r="L88" s="154"/>
      <c r="M88" s="154"/>
      <c r="N88" s="153"/>
      <c r="O88" s="153"/>
      <c r="P88" s="153"/>
      <c r="Q88" s="153"/>
      <c r="R88" s="154"/>
      <c r="S88" s="154"/>
      <c r="T88" s="154"/>
      <c r="U88" s="154"/>
      <c r="V88" s="154"/>
      <c r="W88" s="154"/>
      <c r="X88" s="154"/>
      <c r="Y88" s="154"/>
      <c r="Z88" s="144"/>
      <c r="AA88" s="144"/>
      <c r="AB88" s="144"/>
      <c r="AC88" s="144"/>
      <c r="AD88" s="144"/>
      <c r="AE88" s="144"/>
      <c r="AF88" s="144"/>
      <c r="AG88" s="144" t="s">
        <v>189</v>
      </c>
      <c r="AH88" s="144">
        <v>0</v>
      </c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outlineLevel="3">
      <c r="A89" s="151"/>
      <c r="B89" s="152"/>
      <c r="C89" s="183" t="s">
        <v>938</v>
      </c>
      <c r="D89" s="155"/>
      <c r="E89" s="156">
        <v>11.75</v>
      </c>
      <c r="F89" s="154"/>
      <c r="G89" s="154"/>
      <c r="H89" s="154"/>
      <c r="I89" s="154"/>
      <c r="J89" s="154"/>
      <c r="K89" s="154"/>
      <c r="L89" s="154"/>
      <c r="M89" s="154"/>
      <c r="N89" s="153"/>
      <c r="O89" s="153"/>
      <c r="P89" s="153"/>
      <c r="Q89" s="153"/>
      <c r="R89" s="154"/>
      <c r="S89" s="154"/>
      <c r="T89" s="154"/>
      <c r="U89" s="154"/>
      <c r="V89" s="154"/>
      <c r="W89" s="154"/>
      <c r="X89" s="154"/>
      <c r="Y89" s="154"/>
      <c r="Z89" s="144"/>
      <c r="AA89" s="144"/>
      <c r="AB89" s="144"/>
      <c r="AC89" s="144"/>
      <c r="AD89" s="144"/>
      <c r="AE89" s="144"/>
      <c r="AF89" s="144"/>
      <c r="AG89" s="144" t="s">
        <v>189</v>
      </c>
      <c r="AH89" s="144">
        <v>0</v>
      </c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outlineLevel="3">
      <c r="A90" s="151"/>
      <c r="B90" s="152"/>
      <c r="C90" s="183" t="s">
        <v>939</v>
      </c>
      <c r="D90" s="155"/>
      <c r="E90" s="156">
        <v>1.05</v>
      </c>
      <c r="F90" s="154"/>
      <c r="G90" s="154"/>
      <c r="H90" s="154"/>
      <c r="I90" s="154"/>
      <c r="J90" s="154"/>
      <c r="K90" s="154"/>
      <c r="L90" s="154"/>
      <c r="M90" s="154"/>
      <c r="N90" s="153"/>
      <c r="O90" s="153"/>
      <c r="P90" s="153"/>
      <c r="Q90" s="153"/>
      <c r="R90" s="154"/>
      <c r="S90" s="154"/>
      <c r="T90" s="154"/>
      <c r="U90" s="154"/>
      <c r="V90" s="154"/>
      <c r="W90" s="154"/>
      <c r="X90" s="154"/>
      <c r="Y90" s="154"/>
      <c r="Z90" s="144"/>
      <c r="AA90" s="144"/>
      <c r="AB90" s="144"/>
      <c r="AC90" s="144"/>
      <c r="AD90" s="144"/>
      <c r="AE90" s="144"/>
      <c r="AF90" s="144"/>
      <c r="AG90" s="144" t="s">
        <v>189</v>
      </c>
      <c r="AH90" s="144">
        <v>0</v>
      </c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>
      <c r="A91" s="160" t="s">
        <v>179</v>
      </c>
      <c r="B91" s="161" t="s">
        <v>110</v>
      </c>
      <c r="C91" s="181" t="s">
        <v>111</v>
      </c>
      <c r="D91" s="162"/>
      <c r="E91" s="163"/>
      <c r="F91" s="164"/>
      <c r="G91" s="164">
        <f>SUMIF(AG92:AG111,"&lt;&gt;NOR",G92:G111)</f>
        <v>0</v>
      </c>
      <c r="H91" s="164"/>
      <c r="I91" s="164">
        <f>SUM(I92:I111)</f>
        <v>0</v>
      </c>
      <c r="J91" s="164"/>
      <c r="K91" s="164">
        <f>SUM(K92:K111)</f>
        <v>0</v>
      </c>
      <c r="L91" s="164"/>
      <c r="M91" s="164">
        <f>SUM(M92:M111)</f>
        <v>0</v>
      </c>
      <c r="N91" s="163"/>
      <c r="O91" s="163">
        <f>SUM(O92:O111)</f>
        <v>0.61</v>
      </c>
      <c r="P91" s="163"/>
      <c r="Q91" s="163">
        <f>SUM(Q92:Q111)</f>
        <v>0</v>
      </c>
      <c r="R91" s="164"/>
      <c r="S91" s="164"/>
      <c r="T91" s="164"/>
      <c r="U91" s="164"/>
      <c r="V91" s="164">
        <f>SUM(V92:V111)</f>
        <v>52.009999999999991</v>
      </c>
      <c r="W91" s="164"/>
      <c r="X91" s="165"/>
      <c r="Y91" s="159"/>
      <c r="AG91" t="s">
        <v>180</v>
      </c>
    </row>
    <row r="92" spans="1:60" ht="33.75" outlineLevel="1">
      <c r="A92" s="167">
        <v>34</v>
      </c>
      <c r="B92" s="168" t="s">
        <v>495</v>
      </c>
      <c r="C92" s="182" t="s">
        <v>940</v>
      </c>
      <c r="D92" s="169" t="s">
        <v>220</v>
      </c>
      <c r="E92" s="170">
        <v>36.700000000000003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3.3E-4</v>
      </c>
      <c r="O92" s="170">
        <f>ROUND(E92*N92,2)</f>
        <v>0.01</v>
      </c>
      <c r="P92" s="170">
        <v>0</v>
      </c>
      <c r="Q92" s="170">
        <f>ROUND(E92*P92,2)</f>
        <v>0</v>
      </c>
      <c r="R92" s="172"/>
      <c r="S92" s="172" t="s">
        <v>184</v>
      </c>
      <c r="T92" s="172" t="s">
        <v>184</v>
      </c>
      <c r="U92" s="172">
        <v>2.75E-2</v>
      </c>
      <c r="V92" s="172">
        <f>ROUND(E92*U92,2)</f>
        <v>1.01</v>
      </c>
      <c r="W92" s="172"/>
      <c r="X92" s="173" t="s">
        <v>185</v>
      </c>
      <c r="Y92" s="154" t="s">
        <v>186</v>
      </c>
      <c r="Z92" s="144"/>
      <c r="AA92" s="144"/>
      <c r="AB92" s="144"/>
      <c r="AC92" s="144"/>
      <c r="AD92" s="144"/>
      <c r="AE92" s="144"/>
      <c r="AF92" s="144"/>
      <c r="AG92" s="144" t="s">
        <v>187</v>
      </c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outlineLevel="2">
      <c r="A93" s="151"/>
      <c r="B93" s="152"/>
      <c r="C93" s="183" t="s">
        <v>941</v>
      </c>
      <c r="D93" s="155"/>
      <c r="E93" s="156">
        <v>36.700000000000003</v>
      </c>
      <c r="F93" s="154"/>
      <c r="G93" s="154"/>
      <c r="H93" s="154"/>
      <c r="I93" s="154"/>
      <c r="J93" s="154"/>
      <c r="K93" s="154"/>
      <c r="L93" s="154"/>
      <c r="M93" s="154"/>
      <c r="N93" s="153"/>
      <c r="O93" s="153"/>
      <c r="P93" s="153"/>
      <c r="Q93" s="153"/>
      <c r="R93" s="154"/>
      <c r="S93" s="154"/>
      <c r="T93" s="154"/>
      <c r="U93" s="154"/>
      <c r="V93" s="154"/>
      <c r="W93" s="154"/>
      <c r="X93" s="154"/>
      <c r="Y93" s="154"/>
      <c r="Z93" s="144"/>
      <c r="AA93" s="144"/>
      <c r="AB93" s="144"/>
      <c r="AC93" s="144"/>
      <c r="AD93" s="144"/>
      <c r="AE93" s="144"/>
      <c r="AF93" s="144"/>
      <c r="AG93" s="144" t="s">
        <v>189</v>
      </c>
      <c r="AH93" s="144">
        <v>5</v>
      </c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</row>
    <row r="94" spans="1:60" ht="33.75" outlineLevel="1">
      <c r="A94" s="167">
        <v>35</v>
      </c>
      <c r="B94" s="168" t="s">
        <v>498</v>
      </c>
      <c r="C94" s="182" t="s">
        <v>942</v>
      </c>
      <c r="D94" s="169" t="s">
        <v>220</v>
      </c>
      <c r="E94" s="170">
        <v>5.55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0">
        <v>5.1999999999999995E-4</v>
      </c>
      <c r="O94" s="170">
        <f>ROUND(E94*N94,2)</f>
        <v>0</v>
      </c>
      <c r="P94" s="170">
        <v>0</v>
      </c>
      <c r="Q94" s="170">
        <f>ROUND(E94*P94,2)</f>
        <v>0</v>
      </c>
      <c r="R94" s="172"/>
      <c r="S94" s="172" t="s">
        <v>184</v>
      </c>
      <c r="T94" s="172" t="s">
        <v>184</v>
      </c>
      <c r="U94" s="172">
        <v>4.9000000000000002E-2</v>
      </c>
      <c r="V94" s="172">
        <f>ROUND(E94*U94,2)</f>
        <v>0.27</v>
      </c>
      <c r="W94" s="172"/>
      <c r="X94" s="173" t="s">
        <v>185</v>
      </c>
      <c r="Y94" s="154" t="s">
        <v>186</v>
      </c>
      <c r="Z94" s="144"/>
      <c r="AA94" s="144"/>
      <c r="AB94" s="144"/>
      <c r="AC94" s="144"/>
      <c r="AD94" s="144"/>
      <c r="AE94" s="144"/>
      <c r="AF94" s="144"/>
      <c r="AG94" s="144" t="s">
        <v>187</v>
      </c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</row>
    <row r="95" spans="1:60" outlineLevel="2">
      <c r="A95" s="151"/>
      <c r="B95" s="152"/>
      <c r="C95" s="183" t="s">
        <v>943</v>
      </c>
      <c r="D95" s="155"/>
      <c r="E95" s="156">
        <v>5.55</v>
      </c>
      <c r="F95" s="154"/>
      <c r="G95" s="154"/>
      <c r="H95" s="154"/>
      <c r="I95" s="154"/>
      <c r="J95" s="154"/>
      <c r="K95" s="154"/>
      <c r="L95" s="154"/>
      <c r="M95" s="154"/>
      <c r="N95" s="153"/>
      <c r="O95" s="153"/>
      <c r="P95" s="153"/>
      <c r="Q95" s="153"/>
      <c r="R95" s="154"/>
      <c r="S95" s="154"/>
      <c r="T95" s="154"/>
      <c r="U95" s="154"/>
      <c r="V95" s="154"/>
      <c r="W95" s="154"/>
      <c r="X95" s="154"/>
      <c r="Y95" s="154"/>
      <c r="Z95" s="144"/>
      <c r="AA95" s="144"/>
      <c r="AB95" s="144"/>
      <c r="AC95" s="144"/>
      <c r="AD95" s="144"/>
      <c r="AE95" s="144"/>
      <c r="AF95" s="144"/>
      <c r="AG95" s="144" t="s">
        <v>189</v>
      </c>
      <c r="AH95" s="144">
        <v>5</v>
      </c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</row>
    <row r="96" spans="1:60" ht="33.75" outlineLevel="1">
      <c r="A96" s="167">
        <v>36</v>
      </c>
      <c r="B96" s="168" t="s">
        <v>944</v>
      </c>
      <c r="C96" s="182" t="s">
        <v>945</v>
      </c>
      <c r="D96" s="169" t="s">
        <v>220</v>
      </c>
      <c r="E96" s="170">
        <v>36.700000000000003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0">
        <v>5.5900000000000004E-3</v>
      </c>
      <c r="O96" s="170">
        <f>ROUND(E96*N96,2)</f>
        <v>0.21</v>
      </c>
      <c r="P96" s="170">
        <v>0</v>
      </c>
      <c r="Q96" s="170">
        <f>ROUND(E96*P96,2)</f>
        <v>0</v>
      </c>
      <c r="R96" s="172"/>
      <c r="S96" s="172" t="s">
        <v>184</v>
      </c>
      <c r="T96" s="172" t="s">
        <v>184</v>
      </c>
      <c r="U96" s="172">
        <v>0.22991</v>
      </c>
      <c r="V96" s="172">
        <f>ROUND(E96*U96,2)</f>
        <v>8.44</v>
      </c>
      <c r="W96" s="172"/>
      <c r="X96" s="173" t="s">
        <v>185</v>
      </c>
      <c r="Y96" s="154" t="s">
        <v>186</v>
      </c>
      <c r="Z96" s="144"/>
      <c r="AA96" s="144"/>
      <c r="AB96" s="144"/>
      <c r="AC96" s="144"/>
      <c r="AD96" s="144"/>
      <c r="AE96" s="144"/>
      <c r="AF96" s="144"/>
      <c r="AG96" s="144" t="s">
        <v>187</v>
      </c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</row>
    <row r="97" spans="1:60" ht="22.5" outlineLevel="2">
      <c r="A97" s="151"/>
      <c r="B97" s="152"/>
      <c r="C97" s="330" t="s">
        <v>946</v>
      </c>
      <c r="D97" s="331"/>
      <c r="E97" s="331"/>
      <c r="F97" s="331"/>
      <c r="G97" s="331"/>
      <c r="H97" s="154"/>
      <c r="I97" s="154"/>
      <c r="J97" s="154"/>
      <c r="K97" s="154"/>
      <c r="L97" s="154"/>
      <c r="M97" s="154"/>
      <c r="N97" s="153"/>
      <c r="O97" s="153"/>
      <c r="P97" s="153"/>
      <c r="Q97" s="153"/>
      <c r="R97" s="154"/>
      <c r="S97" s="154"/>
      <c r="T97" s="154"/>
      <c r="U97" s="154"/>
      <c r="V97" s="154"/>
      <c r="W97" s="154"/>
      <c r="X97" s="154"/>
      <c r="Y97" s="154"/>
      <c r="Z97" s="144"/>
      <c r="AA97" s="144"/>
      <c r="AB97" s="144"/>
      <c r="AC97" s="144"/>
      <c r="AD97" s="144"/>
      <c r="AE97" s="144"/>
      <c r="AF97" s="144"/>
      <c r="AG97" s="144" t="s">
        <v>313</v>
      </c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89" t="str">
        <f>C97</f>
        <v>Provedení očištění povrchu a natavení jedné vrstvy modifikovaného asfaltového pásu včetně dodávky materiálů.</v>
      </c>
      <c r="BB97" s="144"/>
      <c r="BC97" s="144"/>
      <c r="BD97" s="144"/>
      <c r="BE97" s="144"/>
      <c r="BF97" s="144"/>
      <c r="BG97" s="144"/>
      <c r="BH97" s="144"/>
    </row>
    <row r="98" spans="1:60" outlineLevel="2">
      <c r="A98" s="151"/>
      <c r="B98" s="152"/>
      <c r="C98" s="183" t="s">
        <v>947</v>
      </c>
      <c r="D98" s="155"/>
      <c r="E98" s="156">
        <v>36.700000000000003</v>
      </c>
      <c r="F98" s="154"/>
      <c r="G98" s="154"/>
      <c r="H98" s="154"/>
      <c r="I98" s="154"/>
      <c r="J98" s="154"/>
      <c r="K98" s="154"/>
      <c r="L98" s="154"/>
      <c r="M98" s="154"/>
      <c r="N98" s="153"/>
      <c r="O98" s="153"/>
      <c r="P98" s="153"/>
      <c r="Q98" s="153"/>
      <c r="R98" s="154"/>
      <c r="S98" s="154"/>
      <c r="T98" s="154"/>
      <c r="U98" s="154"/>
      <c r="V98" s="154"/>
      <c r="W98" s="154"/>
      <c r="X98" s="154"/>
      <c r="Y98" s="154"/>
      <c r="Z98" s="144"/>
      <c r="AA98" s="144"/>
      <c r="AB98" s="144"/>
      <c r="AC98" s="144"/>
      <c r="AD98" s="144"/>
      <c r="AE98" s="144"/>
      <c r="AF98" s="144"/>
      <c r="AG98" s="144" t="s">
        <v>189</v>
      </c>
      <c r="AH98" s="144">
        <v>0</v>
      </c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</row>
    <row r="99" spans="1:60" ht="33.75" outlineLevel="1">
      <c r="A99" s="167">
        <v>37</v>
      </c>
      <c r="B99" s="168" t="s">
        <v>948</v>
      </c>
      <c r="C99" s="182" t="s">
        <v>949</v>
      </c>
      <c r="D99" s="169" t="s">
        <v>220</v>
      </c>
      <c r="E99" s="170">
        <v>36.700000000000003</v>
      </c>
      <c r="F99" s="171"/>
      <c r="G99" s="172">
        <f>ROUND(E99*F99,2)</f>
        <v>0</v>
      </c>
      <c r="H99" s="171"/>
      <c r="I99" s="172">
        <f>ROUND(E99*H99,2)</f>
        <v>0</v>
      </c>
      <c r="J99" s="171"/>
      <c r="K99" s="172">
        <f>ROUND(E99*J99,2)</f>
        <v>0</v>
      </c>
      <c r="L99" s="172">
        <v>21</v>
      </c>
      <c r="M99" s="172">
        <f>G99*(1+L99/100)</f>
        <v>0</v>
      </c>
      <c r="N99" s="170">
        <v>5.7600000000000004E-3</v>
      </c>
      <c r="O99" s="170">
        <f>ROUND(E99*N99,2)</f>
        <v>0.21</v>
      </c>
      <c r="P99" s="170">
        <v>0</v>
      </c>
      <c r="Q99" s="170">
        <f>ROUND(E99*P99,2)</f>
        <v>0</v>
      </c>
      <c r="R99" s="172"/>
      <c r="S99" s="172" t="s">
        <v>184</v>
      </c>
      <c r="T99" s="172" t="s">
        <v>184</v>
      </c>
      <c r="U99" s="172">
        <v>0.22991</v>
      </c>
      <c r="V99" s="172">
        <f>ROUND(E99*U99,2)</f>
        <v>8.44</v>
      </c>
      <c r="W99" s="172"/>
      <c r="X99" s="173" t="s">
        <v>185</v>
      </c>
      <c r="Y99" s="154" t="s">
        <v>186</v>
      </c>
      <c r="Z99" s="144"/>
      <c r="AA99" s="144"/>
      <c r="AB99" s="144"/>
      <c r="AC99" s="144"/>
      <c r="AD99" s="144"/>
      <c r="AE99" s="144"/>
      <c r="AF99" s="144"/>
      <c r="AG99" s="144" t="s">
        <v>187</v>
      </c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</row>
    <row r="100" spans="1:60" outlineLevel="2">
      <c r="A100" s="151"/>
      <c r="B100" s="152"/>
      <c r="C100" s="183" t="s">
        <v>941</v>
      </c>
      <c r="D100" s="155"/>
      <c r="E100" s="156">
        <v>36.700000000000003</v>
      </c>
      <c r="F100" s="154"/>
      <c r="G100" s="154"/>
      <c r="H100" s="154"/>
      <c r="I100" s="154"/>
      <c r="J100" s="154"/>
      <c r="K100" s="154"/>
      <c r="L100" s="154"/>
      <c r="M100" s="154"/>
      <c r="N100" s="153"/>
      <c r="O100" s="153"/>
      <c r="P100" s="153"/>
      <c r="Q100" s="153"/>
      <c r="R100" s="154"/>
      <c r="S100" s="154"/>
      <c r="T100" s="154"/>
      <c r="U100" s="154"/>
      <c r="V100" s="154"/>
      <c r="W100" s="154"/>
      <c r="X100" s="154"/>
      <c r="Y100" s="154"/>
      <c r="Z100" s="144"/>
      <c r="AA100" s="144"/>
      <c r="AB100" s="144"/>
      <c r="AC100" s="144"/>
      <c r="AD100" s="144"/>
      <c r="AE100" s="144"/>
      <c r="AF100" s="144"/>
      <c r="AG100" s="144" t="s">
        <v>189</v>
      </c>
      <c r="AH100" s="144">
        <v>5</v>
      </c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</row>
    <row r="101" spans="1:60" ht="33.75" outlineLevel="1">
      <c r="A101" s="167">
        <v>38</v>
      </c>
      <c r="B101" s="168" t="s">
        <v>950</v>
      </c>
      <c r="C101" s="182" t="s">
        <v>951</v>
      </c>
      <c r="D101" s="169" t="s">
        <v>220</v>
      </c>
      <c r="E101" s="170">
        <v>5.55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5.9800000000000001E-3</v>
      </c>
      <c r="O101" s="170">
        <f>ROUND(E101*N101,2)</f>
        <v>0.03</v>
      </c>
      <c r="P101" s="170">
        <v>0</v>
      </c>
      <c r="Q101" s="170">
        <f>ROUND(E101*P101,2)</f>
        <v>0</v>
      </c>
      <c r="R101" s="172"/>
      <c r="S101" s="172" t="s">
        <v>184</v>
      </c>
      <c r="T101" s="172" t="s">
        <v>184</v>
      </c>
      <c r="U101" s="172">
        <v>0.26600000000000001</v>
      </c>
      <c r="V101" s="172">
        <f>ROUND(E101*U101,2)</f>
        <v>1.48</v>
      </c>
      <c r="W101" s="172"/>
      <c r="X101" s="173" t="s">
        <v>185</v>
      </c>
      <c r="Y101" s="154" t="s">
        <v>186</v>
      </c>
      <c r="Z101" s="144"/>
      <c r="AA101" s="144"/>
      <c r="AB101" s="144"/>
      <c r="AC101" s="144"/>
      <c r="AD101" s="144"/>
      <c r="AE101" s="144"/>
      <c r="AF101" s="144"/>
      <c r="AG101" s="144" t="s">
        <v>187</v>
      </c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0" outlineLevel="2">
      <c r="A102" s="151"/>
      <c r="B102" s="152"/>
      <c r="C102" s="183" t="s">
        <v>952</v>
      </c>
      <c r="D102" s="155"/>
      <c r="E102" s="156">
        <v>5.55</v>
      </c>
      <c r="F102" s="154"/>
      <c r="G102" s="154"/>
      <c r="H102" s="154"/>
      <c r="I102" s="154"/>
      <c r="J102" s="154"/>
      <c r="K102" s="154"/>
      <c r="L102" s="154"/>
      <c r="M102" s="154"/>
      <c r="N102" s="153"/>
      <c r="O102" s="153"/>
      <c r="P102" s="153"/>
      <c r="Q102" s="153"/>
      <c r="R102" s="154"/>
      <c r="S102" s="154"/>
      <c r="T102" s="154"/>
      <c r="U102" s="154"/>
      <c r="V102" s="154"/>
      <c r="W102" s="154"/>
      <c r="X102" s="154"/>
      <c r="Y102" s="154"/>
      <c r="Z102" s="144"/>
      <c r="AA102" s="144"/>
      <c r="AB102" s="144"/>
      <c r="AC102" s="144"/>
      <c r="AD102" s="144"/>
      <c r="AE102" s="144"/>
      <c r="AF102" s="144"/>
      <c r="AG102" s="144" t="s">
        <v>189</v>
      </c>
      <c r="AH102" s="144">
        <v>0</v>
      </c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</row>
    <row r="103" spans="1:60" ht="33.75" outlineLevel="1">
      <c r="A103" s="167">
        <v>39</v>
      </c>
      <c r="B103" s="168" t="s">
        <v>953</v>
      </c>
      <c r="C103" s="182" t="s">
        <v>954</v>
      </c>
      <c r="D103" s="169" t="s">
        <v>220</v>
      </c>
      <c r="E103" s="170">
        <v>5.55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0">
        <v>6.1599999999999997E-3</v>
      </c>
      <c r="O103" s="170">
        <f>ROUND(E103*N103,2)</f>
        <v>0.03</v>
      </c>
      <c r="P103" s="170">
        <v>0</v>
      </c>
      <c r="Q103" s="170">
        <f>ROUND(E103*P103,2)</f>
        <v>0</v>
      </c>
      <c r="R103" s="172"/>
      <c r="S103" s="172" t="s">
        <v>184</v>
      </c>
      <c r="T103" s="172" t="s">
        <v>184</v>
      </c>
      <c r="U103" s="172">
        <v>0.26600000000000001</v>
      </c>
      <c r="V103" s="172">
        <f>ROUND(E103*U103,2)</f>
        <v>1.48</v>
      </c>
      <c r="W103" s="172"/>
      <c r="X103" s="173" t="s">
        <v>185</v>
      </c>
      <c r="Y103" s="154" t="s">
        <v>186</v>
      </c>
      <c r="Z103" s="144"/>
      <c r="AA103" s="144"/>
      <c r="AB103" s="144"/>
      <c r="AC103" s="144"/>
      <c r="AD103" s="144"/>
      <c r="AE103" s="144"/>
      <c r="AF103" s="144"/>
      <c r="AG103" s="144" t="s">
        <v>187</v>
      </c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</row>
    <row r="104" spans="1:60" outlineLevel="2">
      <c r="A104" s="151"/>
      <c r="B104" s="152"/>
      <c r="C104" s="183" t="s">
        <v>943</v>
      </c>
      <c r="D104" s="155"/>
      <c r="E104" s="156">
        <v>5.55</v>
      </c>
      <c r="F104" s="154"/>
      <c r="G104" s="154"/>
      <c r="H104" s="154"/>
      <c r="I104" s="154"/>
      <c r="J104" s="154"/>
      <c r="K104" s="154"/>
      <c r="L104" s="154"/>
      <c r="M104" s="154"/>
      <c r="N104" s="153"/>
      <c r="O104" s="153"/>
      <c r="P104" s="153"/>
      <c r="Q104" s="153"/>
      <c r="R104" s="154"/>
      <c r="S104" s="154"/>
      <c r="T104" s="154"/>
      <c r="U104" s="154"/>
      <c r="V104" s="154"/>
      <c r="W104" s="154"/>
      <c r="X104" s="154"/>
      <c r="Y104" s="154"/>
      <c r="Z104" s="144"/>
      <c r="AA104" s="144"/>
      <c r="AB104" s="144"/>
      <c r="AC104" s="144"/>
      <c r="AD104" s="144"/>
      <c r="AE104" s="144"/>
      <c r="AF104" s="144"/>
      <c r="AG104" s="144" t="s">
        <v>189</v>
      </c>
      <c r="AH104" s="144">
        <v>5</v>
      </c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</row>
    <row r="105" spans="1:60" outlineLevel="1">
      <c r="A105" s="167">
        <v>40</v>
      </c>
      <c r="B105" s="168" t="s">
        <v>955</v>
      </c>
      <c r="C105" s="182" t="s">
        <v>956</v>
      </c>
      <c r="D105" s="169" t="s">
        <v>220</v>
      </c>
      <c r="E105" s="170">
        <v>36.700000000000003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2.4499999999999999E-3</v>
      </c>
      <c r="O105" s="170">
        <f>ROUND(E105*N105,2)</f>
        <v>0.09</v>
      </c>
      <c r="P105" s="170">
        <v>0</v>
      </c>
      <c r="Q105" s="170">
        <f>ROUND(E105*P105,2)</f>
        <v>0</v>
      </c>
      <c r="R105" s="172"/>
      <c r="S105" s="172" t="s">
        <v>184</v>
      </c>
      <c r="T105" s="172" t="s">
        <v>184</v>
      </c>
      <c r="U105" s="172">
        <v>0.58499999999999996</v>
      </c>
      <c r="V105" s="172">
        <f>ROUND(E105*U105,2)</f>
        <v>21.47</v>
      </c>
      <c r="W105" s="172"/>
      <c r="X105" s="173" t="s">
        <v>185</v>
      </c>
      <c r="Y105" s="154" t="s">
        <v>186</v>
      </c>
      <c r="Z105" s="144"/>
      <c r="AA105" s="144"/>
      <c r="AB105" s="144"/>
      <c r="AC105" s="144"/>
      <c r="AD105" s="144"/>
      <c r="AE105" s="144"/>
      <c r="AF105" s="144"/>
      <c r="AG105" s="144" t="s">
        <v>187</v>
      </c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0" outlineLevel="2">
      <c r="A106" s="151"/>
      <c r="B106" s="152"/>
      <c r="C106" s="183" t="s">
        <v>873</v>
      </c>
      <c r="D106" s="155"/>
      <c r="E106" s="156">
        <v>36.700000000000003</v>
      </c>
      <c r="F106" s="154"/>
      <c r="G106" s="154"/>
      <c r="H106" s="154"/>
      <c r="I106" s="154"/>
      <c r="J106" s="154"/>
      <c r="K106" s="154"/>
      <c r="L106" s="154"/>
      <c r="M106" s="154"/>
      <c r="N106" s="153"/>
      <c r="O106" s="153"/>
      <c r="P106" s="153"/>
      <c r="Q106" s="153"/>
      <c r="R106" s="154"/>
      <c r="S106" s="154"/>
      <c r="T106" s="154"/>
      <c r="U106" s="154"/>
      <c r="V106" s="154"/>
      <c r="W106" s="154"/>
      <c r="X106" s="154"/>
      <c r="Y106" s="154"/>
      <c r="Z106" s="144"/>
      <c r="AA106" s="144"/>
      <c r="AB106" s="144"/>
      <c r="AC106" s="144"/>
      <c r="AD106" s="144"/>
      <c r="AE106" s="144"/>
      <c r="AF106" s="144"/>
      <c r="AG106" s="144" t="s">
        <v>189</v>
      </c>
      <c r="AH106" s="144">
        <v>5</v>
      </c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7" spans="1:60" ht="33.75" outlineLevel="1">
      <c r="A107" s="167">
        <v>41</v>
      </c>
      <c r="B107" s="168" t="s">
        <v>957</v>
      </c>
      <c r="C107" s="182" t="s">
        <v>958</v>
      </c>
      <c r="D107" s="169" t="s">
        <v>220</v>
      </c>
      <c r="E107" s="170">
        <v>36.700000000000003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0">
        <v>6.0999999999999997E-4</v>
      </c>
      <c r="O107" s="170">
        <f>ROUND(E107*N107,2)</f>
        <v>0.02</v>
      </c>
      <c r="P107" s="170">
        <v>0</v>
      </c>
      <c r="Q107" s="170">
        <f>ROUND(E107*P107,2)</f>
        <v>0</v>
      </c>
      <c r="R107" s="172"/>
      <c r="S107" s="172" t="s">
        <v>184</v>
      </c>
      <c r="T107" s="172" t="s">
        <v>184</v>
      </c>
      <c r="U107" s="172">
        <v>0.23</v>
      </c>
      <c r="V107" s="172">
        <f>ROUND(E107*U107,2)</f>
        <v>8.44</v>
      </c>
      <c r="W107" s="172"/>
      <c r="X107" s="173" t="s">
        <v>185</v>
      </c>
      <c r="Y107" s="154" t="s">
        <v>186</v>
      </c>
      <c r="Z107" s="144"/>
      <c r="AA107" s="144"/>
      <c r="AB107" s="144"/>
      <c r="AC107" s="144"/>
      <c r="AD107" s="144"/>
      <c r="AE107" s="144"/>
      <c r="AF107" s="144"/>
      <c r="AG107" s="144" t="s">
        <v>187</v>
      </c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</row>
    <row r="108" spans="1:60" outlineLevel="2">
      <c r="A108" s="151"/>
      <c r="B108" s="152"/>
      <c r="C108" s="183" t="s">
        <v>947</v>
      </c>
      <c r="D108" s="155"/>
      <c r="E108" s="156">
        <v>36.700000000000003</v>
      </c>
      <c r="F108" s="154"/>
      <c r="G108" s="154"/>
      <c r="H108" s="154"/>
      <c r="I108" s="154"/>
      <c r="J108" s="154"/>
      <c r="K108" s="154"/>
      <c r="L108" s="154"/>
      <c r="M108" s="154"/>
      <c r="N108" s="153"/>
      <c r="O108" s="153"/>
      <c r="P108" s="153"/>
      <c r="Q108" s="153"/>
      <c r="R108" s="154"/>
      <c r="S108" s="154"/>
      <c r="T108" s="154"/>
      <c r="U108" s="154"/>
      <c r="V108" s="154"/>
      <c r="W108" s="154"/>
      <c r="X108" s="154"/>
      <c r="Y108" s="154"/>
      <c r="Z108" s="144"/>
      <c r="AA108" s="144"/>
      <c r="AB108" s="144"/>
      <c r="AC108" s="144"/>
      <c r="AD108" s="144"/>
      <c r="AE108" s="144"/>
      <c r="AF108" s="144"/>
      <c r="AG108" s="144" t="s">
        <v>189</v>
      </c>
      <c r="AH108" s="144">
        <v>0</v>
      </c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</row>
    <row r="109" spans="1:60" outlineLevel="1">
      <c r="A109" s="167">
        <v>42</v>
      </c>
      <c r="B109" s="168" t="s">
        <v>959</v>
      </c>
      <c r="C109" s="182" t="s">
        <v>960</v>
      </c>
      <c r="D109" s="169" t="s">
        <v>220</v>
      </c>
      <c r="E109" s="170">
        <v>44.04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0">
        <v>2.9999999999999997E-4</v>
      </c>
      <c r="O109" s="170">
        <f>ROUND(E109*N109,2)</f>
        <v>0.01</v>
      </c>
      <c r="P109" s="170">
        <v>0</v>
      </c>
      <c r="Q109" s="170">
        <f>ROUND(E109*P109,2)</f>
        <v>0</v>
      </c>
      <c r="R109" s="172" t="s">
        <v>229</v>
      </c>
      <c r="S109" s="172" t="s">
        <v>184</v>
      </c>
      <c r="T109" s="172" t="s">
        <v>184</v>
      </c>
      <c r="U109" s="172">
        <v>0</v>
      </c>
      <c r="V109" s="172">
        <f>ROUND(E109*U109,2)</f>
        <v>0</v>
      </c>
      <c r="W109" s="172"/>
      <c r="X109" s="173" t="s">
        <v>230</v>
      </c>
      <c r="Y109" s="154" t="s">
        <v>186</v>
      </c>
      <c r="Z109" s="144"/>
      <c r="AA109" s="144"/>
      <c r="AB109" s="144"/>
      <c r="AC109" s="144"/>
      <c r="AD109" s="144"/>
      <c r="AE109" s="144"/>
      <c r="AF109" s="144"/>
      <c r="AG109" s="144" t="s">
        <v>231</v>
      </c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</row>
    <row r="110" spans="1:60" outlineLevel="2">
      <c r="A110" s="151"/>
      <c r="B110" s="152"/>
      <c r="C110" s="183" t="s">
        <v>961</v>
      </c>
      <c r="D110" s="155"/>
      <c r="E110" s="156">
        <v>44.04</v>
      </c>
      <c r="F110" s="154"/>
      <c r="G110" s="154"/>
      <c r="H110" s="154"/>
      <c r="I110" s="154"/>
      <c r="J110" s="154"/>
      <c r="K110" s="154"/>
      <c r="L110" s="154"/>
      <c r="M110" s="154"/>
      <c r="N110" s="153"/>
      <c r="O110" s="153"/>
      <c r="P110" s="153"/>
      <c r="Q110" s="153"/>
      <c r="R110" s="154"/>
      <c r="S110" s="154"/>
      <c r="T110" s="154"/>
      <c r="U110" s="154"/>
      <c r="V110" s="154"/>
      <c r="W110" s="154"/>
      <c r="X110" s="154"/>
      <c r="Y110" s="154"/>
      <c r="Z110" s="144"/>
      <c r="AA110" s="144"/>
      <c r="AB110" s="144"/>
      <c r="AC110" s="144"/>
      <c r="AD110" s="144"/>
      <c r="AE110" s="144"/>
      <c r="AF110" s="144"/>
      <c r="AG110" s="144" t="s">
        <v>189</v>
      </c>
      <c r="AH110" s="144">
        <v>5</v>
      </c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60" outlineLevel="1">
      <c r="A111" s="174">
        <v>43</v>
      </c>
      <c r="B111" s="175" t="s">
        <v>502</v>
      </c>
      <c r="C111" s="184" t="s">
        <v>503</v>
      </c>
      <c r="D111" s="176" t="s">
        <v>235</v>
      </c>
      <c r="E111" s="177">
        <v>0.62443000000000004</v>
      </c>
      <c r="F111" s="178"/>
      <c r="G111" s="179">
        <f>ROUND(E111*F111,2)</f>
        <v>0</v>
      </c>
      <c r="H111" s="178"/>
      <c r="I111" s="179">
        <f>ROUND(E111*H111,2)</f>
        <v>0</v>
      </c>
      <c r="J111" s="178"/>
      <c r="K111" s="179">
        <f>ROUND(E111*J111,2)</f>
        <v>0</v>
      </c>
      <c r="L111" s="179">
        <v>21</v>
      </c>
      <c r="M111" s="179">
        <f>G111*(1+L111/100)</f>
        <v>0</v>
      </c>
      <c r="N111" s="177">
        <v>0</v>
      </c>
      <c r="O111" s="177">
        <f>ROUND(E111*N111,2)</f>
        <v>0</v>
      </c>
      <c r="P111" s="177">
        <v>0</v>
      </c>
      <c r="Q111" s="177">
        <f>ROUND(E111*P111,2)</f>
        <v>0</v>
      </c>
      <c r="R111" s="179"/>
      <c r="S111" s="179" t="s">
        <v>184</v>
      </c>
      <c r="T111" s="179" t="s">
        <v>184</v>
      </c>
      <c r="U111" s="179">
        <v>1.5669999999999999</v>
      </c>
      <c r="V111" s="179">
        <f>ROUND(E111*U111,2)</f>
        <v>0.98</v>
      </c>
      <c r="W111" s="179"/>
      <c r="X111" s="180" t="s">
        <v>488</v>
      </c>
      <c r="Y111" s="154" t="s">
        <v>186</v>
      </c>
      <c r="Z111" s="144"/>
      <c r="AA111" s="144"/>
      <c r="AB111" s="144"/>
      <c r="AC111" s="144"/>
      <c r="AD111" s="144"/>
      <c r="AE111" s="144"/>
      <c r="AF111" s="144"/>
      <c r="AG111" s="144" t="s">
        <v>489</v>
      </c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</row>
    <row r="112" spans="1:60">
      <c r="A112" s="160" t="s">
        <v>179</v>
      </c>
      <c r="B112" s="161" t="s">
        <v>114</v>
      </c>
      <c r="C112" s="181" t="s">
        <v>115</v>
      </c>
      <c r="D112" s="162"/>
      <c r="E112" s="163"/>
      <c r="F112" s="164"/>
      <c r="G112" s="164">
        <f>SUMIF(AG113:AG116,"&lt;&gt;NOR",G113:G116)</f>
        <v>0</v>
      </c>
      <c r="H112" s="164"/>
      <c r="I112" s="164">
        <f>SUM(I113:I116)</f>
        <v>0</v>
      </c>
      <c r="J112" s="164"/>
      <c r="K112" s="164">
        <f>SUM(K113:K116)</f>
        <v>0</v>
      </c>
      <c r="L112" s="164"/>
      <c r="M112" s="164">
        <f>SUM(M113:M116)</f>
        <v>0</v>
      </c>
      <c r="N112" s="163"/>
      <c r="O112" s="163">
        <f>SUM(O113:O116)</f>
        <v>0.15</v>
      </c>
      <c r="P112" s="163"/>
      <c r="Q112" s="163">
        <f>SUM(Q113:Q116)</f>
        <v>0</v>
      </c>
      <c r="R112" s="164"/>
      <c r="S112" s="164"/>
      <c r="T112" s="164"/>
      <c r="U112" s="164"/>
      <c r="V112" s="164">
        <f>SUM(V113:V116)</f>
        <v>2.71</v>
      </c>
      <c r="W112" s="164"/>
      <c r="X112" s="165"/>
      <c r="Y112" s="159"/>
      <c r="AG112" t="s">
        <v>180</v>
      </c>
    </row>
    <row r="113" spans="1:60" ht="22.5" outlineLevel="1">
      <c r="A113" s="174">
        <v>44</v>
      </c>
      <c r="B113" s="175" t="s">
        <v>962</v>
      </c>
      <c r="C113" s="184" t="s">
        <v>963</v>
      </c>
      <c r="D113" s="176" t="s">
        <v>326</v>
      </c>
      <c r="E113" s="177">
        <v>2</v>
      </c>
      <c r="F113" s="178"/>
      <c r="G113" s="179">
        <f>ROUND(E113*F113,2)</f>
        <v>0</v>
      </c>
      <c r="H113" s="178"/>
      <c r="I113" s="179">
        <f>ROUND(E113*H113,2)</f>
        <v>0</v>
      </c>
      <c r="J113" s="178"/>
      <c r="K113" s="179">
        <f>ROUND(E113*J113,2)</f>
        <v>0</v>
      </c>
      <c r="L113" s="179">
        <v>21</v>
      </c>
      <c r="M113" s="179">
        <f>G113*(1+L113/100)</f>
        <v>0</v>
      </c>
      <c r="N113" s="177">
        <v>2.1199999999999999E-3</v>
      </c>
      <c r="O113" s="177">
        <f>ROUND(E113*N113,2)</f>
        <v>0</v>
      </c>
      <c r="P113" s="177">
        <v>0</v>
      </c>
      <c r="Q113" s="177">
        <f>ROUND(E113*P113,2)</f>
        <v>0</v>
      </c>
      <c r="R113" s="179"/>
      <c r="S113" s="179" t="s">
        <v>184</v>
      </c>
      <c r="T113" s="179" t="s">
        <v>184</v>
      </c>
      <c r="U113" s="179">
        <v>0.74</v>
      </c>
      <c r="V113" s="179">
        <f>ROUND(E113*U113,2)</f>
        <v>1.48</v>
      </c>
      <c r="W113" s="179"/>
      <c r="X113" s="180" t="s">
        <v>185</v>
      </c>
      <c r="Y113" s="154" t="s">
        <v>186</v>
      </c>
      <c r="Z113" s="144"/>
      <c r="AA113" s="144"/>
      <c r="AB113" s="144"/>
      <c r="AC113" s="144"/>
      <c r="AD113" s="144"/>
      <c r="AE113" s="144"/>
      <c r="AF113" s="144"/>
      <c r="AG113" s="144" t="s">
        <v>187</v>
      </c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</row>
    <row r="114" spans="1:60" ht="22.5" outlineLevel="1">
      <c r="A114" s="174">
        <v>45</v>
      </c>
      <c r="B114" s="175" t="s">
        <v>964</v>
      </c>
      <c r="C114" s="184" t="s">
        <v>965</v>
      </c>
      <c r="D114" s="176" t="s">
        <v>326</v>
      </c>
      <c r="E114" s="177">
        <v>2</v>
      </c>
      <c r="F114" s="178"/>
      <c r="G114" s="179">
        <f>ROUND(E114*F114,2)</f>
        <v>0</v>
      </c>
      <c r="H114" s="178"/>
      <c r="I114" s="179">
        <f>ROUND(E114*H114,2)</f>
        <v>0</v>
      </c>
      <c r="J114" s="178"/>
      <c r="K114" s="179">
        <f>ROUND(E114*J114,2)</f>
        <v>0</v>
      </c>
      <c r="L114" s="179">
        <v>21</v>
      </c>
      <c r="M114" s="179">
        <f>G114*(1+L114/100)</f>
        <v>0</v>
      </c>
      <c r="N114" s="177">
        <v>7.6630000000000004E-2</v>
      </c>
      <c r="O114" s="177">
        <f>ROUND(E114*N114,2)</f>
        <v>0.15</v>
      </c>
      <c r="P114" s="177">
        <v>0</v>
      </c>
      <c r="Q114" s="177">
        <f>ROUND(E114*P114,2)</f>
        <v>0</v>
      </c>
      <c r="R114" s="179"/>
      <c r="S114" s="179" t="s">
        <v>184</v>
      </c>
      <c r="T114" s="179" t="s">
        <v>184</v>
      </c>
      <c r="U114" s="179">
        <v>0.5</v>
      </c>
      <c r="V114" s="179">
        <f>ROUND(E114*U114,2)</f>
        <v>1</v>
      </c>
      <c r="W114" s="179"/>
      <c r="X114" s="180" t="s">
        <v>185</v>
      </c>
      <c r="Y114" s="154" t="s">
        <v>186</v>
      </c>
      <c r="Z114" s="144"/>
      <c r="AA114" s="144"/>
      <c r="AB114" s="144"/>
      <c r="AC114" s="144"/>
      <c r="AD114" s="144"/>
      <c r="AE114" s="144"/>
      <c r="AF114" s="144"/>
      <c r="AG114" s="144" t="s">
        <v>187</v>
      </c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</row>
    <row r="115" spans="1:60" outlineLevel="1">
      <c r="A115" s="174">
        <v>46</v>
      </c>
      <c r="B115" s="175" t="s">
        <v>966</v>
      </c>
      <c r="C115" s="184" t="s">
        <v>967</v>
      </c>
      <c r="D115" s="176" t="s">
        <v>603</v>
      </c>
      <c r="E115" s="177">
        <v>2</v>
      </c>
      <c r="F115" s="178"/>
      <c r="G115" s="179">
        <f>ROUND(E115*F115,2)</f>
        <v>0</v>
      </c>
      <c r="H115" s="178"/>
      <c r="I115" s="179">
        <f>ROUND(E115*H115,2)</f>
        <v>0</v>
      </c>
      <c r="J115" s="178"/>
      <c r="K115" s="179">
        <f>ROUND(E115*J115,2)</f>
        <v>0</v>
      </c>
      <c r="L115" s="179">
        <v>21</v>
      </c>
      <c r="M115" s="179">
        <f>G115*(1+L115/100)</f>
        <v>0</v>
      </c>
      <c r="N115" s="177">
        <v>0</v>
      </c>
      <c r="O115" s="177">
        <f>ROUND(E115*N115,2)</f>
        <v>0</v>
      </c>
      <c r="P115" s="177">
        <v>0</v>
      </c>
      <c r="Q115" s="177">
        <f>ROUND(E115*P115,2)</f>
        <v>0</v>
      </c>
      <c r="R115" s="179"/>
      <c r="S115" s="179" t="s">
        <v>346</v>
      </c>
      <c r="T115" s="179" t="s">
        <v>347</v>
      </c>
      <c r="U115" s="179">
        <v>0</v>
      </c>
      <c r="V115" s="179">
        <f>ROUND(E115*U115,2)</f>
        <v>0</v>
      </c>
      <c r="W115" s="179"/>
      <c r="X115" s="180" t="s">
        <v>185</v>
      </c>
      <c r="Y115" s="154" t="s">
        <v>186</v>
      </c>
      <c r="Z115" s="144"/>
      <c r="AA115" s="144"/>
      <c r="AB115" s="144"/>
      <c r="AC115" s="144"/>
      <c r="AD115" s="144"/>
      <c r="AE115" s="144"/>
      <c r="AF115" s="144"/>
      <c r="AG115" s="144" t="s">
        <v>187</v>
      </c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</row>
    <row r="116" spans="1:60" outlineLevel="1">
      <c r="A116" s="174">
        <v>47</v>
      </c>
      <c r="B116" s="175" t="s">
        <v>968</v>
      </c>
      <c r="C116" s="184" t="s">
        <v>757</v>
      </c>
      <c r="D116" s="176" t="s">
        <v>235</v>
      </c>
      <c r="E116" s="177">
        <v>0.1575</v>
      </c>
      <c r="F116" s="178"/>
      <c r="G116" s="179">
        <f>ROUND(E116*F116,2)</f>
        <v>0</v>
      </c>
      <c r="H116" s="178"/>
      <c r="I116" s="179">
        <f>ROUND(E116*H116,2)</f>
        <v>0</v>
      </c>
      <c r="J116" s="178"/>
      <c r="K116" s="179">
        <f>ROUND(E116*J116,2)</f>
        <v>0</v>
      </c>
      <c r="L116" s="179">
        <v>21</v>
      </c>
      <c r="M116" s="179">
        <f>G116*(1+L116/100)</f>
        <v>0</v>
      </c>
      <c r="N116" s="177">
        <v>0</v>
      </c>
      <c r="O116" s="177">
        <f>ROUND(E116*N116,2)</f>
        <v>0</v>
      </c>
      <c r="P116" s="177">
        <v>0</v>
      </c>
      <c r="Q116" s="177">
        <f>ROUND(E116*P116,2)</f>
        <v>0</v>
      </c>
      <c r="R116" s="179"/>
      <c r="S116" s="179" t="s">
        <v>184</v>
      </c>
      <c r="T116" s="179" t="s">
        <v>184</v>
      </c>
      <c r="U116" s="179">
        <v>1.47</v>
      </c>
      <c r="V116" s="179">
        <f>ROUND(E116*U116,2)</f>
        <v>0.23</v>
      </c>
      <c r="W116" s="179"/>
      <c r="X116" s="180" t="s">
        <v>488</v>
      </c>
      <c r="Y116" s="154" t="s">
        <v>186</v>
      </c>
      <c r="Z116" s="144"/>
      <c r="AA116" s="144"/>
      <c r="AB116" s="144"/>
      <c r="AC116" s="144"/>
      <c r="AD116" s="144"/>
      <c r="AE116" s="144"/>
      <c r="AF116" s="144"/>
      <c r="AG116" s="144" t="s">
        <v>489</v>
      </c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</row>
    <row r="117" spans="1:60">
      <c r="A117" s="160" t="s">
        <v>179</v>
      </c>
      <c r="B117" s="161" t="s">
        <v>122</v>
      </c>
      <c r="C117" s="181" t="s">
        <v>123</v>
      </c>
      <c r="D117" s="162"/>
      <c r="E117" s="163"/>
      <c r="F117" s="164"/>
      <c r="G117" s="164">
        <f>SUMIF(AG118:AG137,"&lt;&gt;NOR",G118:G137)</f>
        <v>0</v>
      </c>
      <c r="H117" s="164"/>
      <c r="I117" s="164">
        <f>SUM(I118:I137)</f>
        <v>0</v>
      </c>
      <c r="J117" s="164"/>
      <c r="K117" s="164">
        <f>SUM(K118:K137)</f>
        <v>0</v>
      </c>
      <c r="L117" s="164"/>
      <c r="M117" s="164">
        <f>SUM(M118:M137)</f>
        <v>0</v>
      </c>
      <c r="N117" s="163"/>
      <c r="O117" s="163">
        <f>SUM(O118:O137)</f>
        <v>2</v>
      </c>
      <c r="P117" s="163"/>
      <c r="Q117" s="163">
        <f>SUM(Q118:Q137)</f>
        <v>0</v>
      </c>
      <c r="R117" s="164"/>
      <c r="S117" s="164"/>
      <c r="T117" s="164"/>
      <c r="U117" s="164"/>
      <c r="V117" s="164">
        <f>SUM(V118:V137)</f>
        <v>34.47</v>
      </c>
      <c r="W117" s="164"/>
      <c r="X117" s="165"/>
      <c r="Y117" s="159"/>
      <c r="AG117" t="s">
        <v>180</v>
      </c>
    </row>
    <row r="118" spans="1:60" ht="22.5" outlineLevel="1">
      <c r="A118" s="167">
        <v>48</v>
      </c>
      <c r="B118" s="168" t="s">
        <v>969</v>
      </c>
      <c r="C118" s="182" t="s">
        <v>970</v>
      </c>
      <c r="D118" s="169" t="s">
        <v>220</v>
      </c>
      <c r="E118" s="170">
        <v>47.951999999999998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4.0000000000000003E-5</v>
      </c>
      <c r="O118" s="170">
        <f>ROUND(E118*N118,2)</f>
        <v>0</v>
      </c>
      <c r="P118" s="170">
        <v>0</v>
      </c>
      <c r="Q118" s="170">
        <f>ROUND(E118*P118,2)</f>
        <v>0</v>
      </c>
      <c r="R118" s="172"/>
      <c r="S118" s="172" t="s">
        <v>184</v>
      </c>
      <c r="T118" s="172" t="s">
        <v>184</v>
      </c>
      <c r="U118" s="172">
        <v>0.28000000000000003</v>
      </c>
      <c r="V118" s="172">
        <f>ROUND(E118*U118,2)</f>
        <v>13.43</v>
      </c>
      <c r="W118" s="172"/>
      <c r="X118" s="173" t="s">
        <v>185</v>
      </c>
      <c r="Y118" s="154" t="s">
        <v>186</v>
      </c>
      <c r="Z118" s="144"/>
      <c r="AA118" s="144"/>
      <c r="AB118" s="144"/>
      <c r="AC118" s="144"/>
      <c r="AD118" s="144"/>
      <c r="AE118" s="144"/>
      <c r="AF118" s="144"/>
      <c r="AG118" s="144" t="s">
        <v>187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</row>
    <row r="119" spans="1:60" outlineLevel="2">
      <c r="A119" s="151"/>
      <c r="B119" s="152"/>
      <c r="C119" s="183" t="s">
        <v>971</v>
      </c>
      <c r="D119" s="155"/>
      <c r="E119" s="156">
        <v>47.951999999999998</v>
      </c>
      <c r="F119" s="154"/>
      <c r="G119" s="154"/>
      <c r="H119" s="154"/>
      <c r="I119" s="154"/>
      <c r="J119" s="154"/>
      <c r="K119" s="154"/>
      <c r="L119" s="154"/>
      <c r="M119" s="154"/>
      <c r="N119" s="153"/>
      <c r="O119" s="153"/>
      <c r="P119" s="153"/>
      <c r="Q119" s="153"/>
      <c r="R119" s="154"/>
      <c r="S119" s="154"/>
      <c r="T119" s="154"/>
      <c r="U119" s="154"/>
      <c r="V119" s="154"/>
      <c r="W119" s="154"/>
      <c r="X119" s="154"/>
      <c r="Y119" s="154"/>
      <c r="Z119" s="144"/>
      <c r="AA119" s="144"/>
      <c r="AB119" s="144"/>
      <c r="AC119" s="144"/>
      <c r="AD119" s="144"/>
      <c r="AE119" s="144"/>
      <c r="AF119" s="144"/>
      <c r="AG119" s="144" t="s">
        <v>189</v>
      </c>
      <c r="AH119" s="144">
        <v>0</v>
      </c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</row>
    <row r="120" spans="1:60" outlineLevel="1">
      <c r="A120" s="167">
        <v>49</v>
      </c>
      <c r="B120" s="168" t="s">
        <v>972</v>
      </c>
      <c r="C120" s="182" t="s">
        <v>973</v>
      </c>
      <c r="D120" s="169" t="s">
        <v>243</v>
      </c>
      <c r="E120" s="170">
        <v>100.29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0">
        <v>1.6000000000000001E-4</v>
      </c>
      <c r="O120" s="170">
        <f>ROUND(E120*N120,2)</f>
        <v>0.02</v>
      </c>
      <c r="P120" s="170">
        <v>0</v>
      </c>
      <c r="Q120" s="170">
        <f>ROUND(E120*P120,2)</f>
        <v>0</v>
      </c>
      <c r="R120" s="172"/>
      <c r="S120" s="172" t="s">
        <v>184</v>
      </c>
      <c r="T120" s="172" t="s">
        <v>184</v>
      </c>
      <c r="U120" s="172">
        <v>0.11799999999999999</v>
      </c>
      <c r="V120" s="172">
        <f>ROUND(E120*U120,2)</f>
        <v>11.83</v>
      </c>
      <c r="W120" s="172"/>
      <c r="X120" s="173" t="s">
        <v>185</v>
      </c>
      <c r="Y120" s="154" t="s">
        <v>186</v>
      </c>
      <c r="Z120" s="144"/>
      <c r="AA120" s="144"/>
      <c r="AB120" s="144"/>
      <c r="AC120" s="144"/>
      <c r="AD120" s="144"/>
      <c r="AE120" s="144"/>
      <c r="AF120" s="144"/>
      <c r="AG120" s="144" t="s">
        <v>187</v>
      </c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</row>
    <row r="121" spans="1:60" ht="22.5" outlineLevel="2">
      <c r="A121" s="151"/>
      <c r="B121" s="152"/>
      <c r="C121" s="183" t="s">
        <v>974</v>
      </c>
      <c r="D121" s="155"/>
      <c r="E121" s="156">
        <v>76.290000000000006</v>
      </c>
      <c r="F121" s="154"/>
      <c r="G121" s="154"/>
      <c r="H121" s="154"/>
      <c r="I121" s="154"/>
      <c r="J121" s="154"/>
      <c r="K121" s="154"/>
      <c r="L121" s="154"/>
      <c r="M121" s="154"/>
      <c r="N121" s="153"/>
      <c r="O121" s="153"/>
      <c r="P121" s="153"/>
      <c r="Q121" s="153"/>
      <c r="R121" s="154"/>
      <c r="S121" s="154"/>
      <c r="T121" s="154"/>
      <c r="U121" s="154"/>
      <c r="V121" s="154"/>
      <c r="W121" s="154"/>
      <c r="X121" s="154"/>
      <c r="Y121" s="154"/>
      <c r="Z121" s="144"/>
      <c r="AA121" s="144"/>
      <c r="AB121" s="144"/>
      <c r="AC121" s="144"/>
      <c r="AD121" s="144"/>
      <c r="AE121" s="144"/>
      <c r="AF121" s="144"/>
      <c r="AG121" s="144" t="s">
        <v>189</v>
      </c>
      <c r="AH121" s="144">
        <v>0</v>
      </c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</row>
    <row r="122" spans="1:60" outlineLevel="3">
      <c r="A122" s="151"/>
      <c r="B122" s="152"/>
      <c r="C122" s="183" t="s">
        <v>975</v>
      </c>
      <c r="D122" s="155"/>
      <c r="E122" s="156">
        <v>24</v>
      </c>
      <c r="F122" s="154"/>
      <c r="G122" s="154"/>
      <c r="H122" s="154"/>
      <c r="I122" s="154"/>
      <c r="J122" s="154"/>
      <c r="K122" s="154"/>
      <c r="L122" s="154"/>
      <c r="M122" s="154"/>
      <c r="N122" s="153"/>
      <c r="O122" s="153"/>
      <c r="P122" s="153"/>
      <c r="Q122" s="153"/>
      <c r="R122" s="154"/>
      <c r="S122" s="154"/>
      <c r="T122" s="154"/>
      <c r="U122" s="154"/>
      <c r="V122" s="154"/>
      <c r="W122" s="154"/>
      <c r="X122" s="154"/>
      <c r="Y122" s="154"/>
      <c r="Z122" s="144"/>
      <c r="AA122" s="144"/>
      <c r="AB122" s="144"/>
      <c r="AC122" s="144"/>
      <c r="AD122" s="144"/>
      <c r="AE122" s="144"/>
      <c r="AF122" s="144"/>
      <c r="AG122" s="144" t="s">
        <v>189</v>
      </c>
      <c r="AH122" s="144">
        <v>0</v>
      </c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44"/>
      <c r="BB122" s="144"/>
      <c r="BC122" s="144"/>
      <c r="BD122" s="144"/>
      <c r="BE122" s="144"/>
      <c r="BF122" s="144"/>
      <c r="BG122" s="144"/>
      <c r="BH122" s="144"/>
    </row>
    <row r="123" spans="1:60" outlineLevel="1">
      <c r="A123" s="167">
        <v>50</v>
      </c>
      <c r="B123" s="168" t="s">
        <v>976</v>
      </c>
      <c r="C123" s="182" t="s">
        <v>977</v>
      </c>
      <c r="D123" s="169" t="s">
        <v>243</v>
      </c>
      <c r="E123" s="170">
        <v>36.11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70">
        <v>1.6000000000000001E-4</v>
      </c>
      <c r="O123" s="170">
        <f>ROUND(E123*N123,2)</f>
        <v>0.01</v>
      </c>
      <c r="P123" s="170">
        <v>0</v>
      </c>
      <c r="Q123" s="170">
        <f>ROUND(E123*P123,2)</f>
        <v>0</v>
      </c>
      <c r="R123" s="172"/>
      <c r="S123" s="172" t="s">
        <v>184</v>
      </c>
      <c r="T123" s="172" t="s">
        <v>184</v>
      </c>
      <c r="U123" s="172">
        <v>0.158</v>
      </c>
      <c r="V123" s="172">
        <f>ROUND(E123*U123,2)</f>
        <v>5.71</v>
      </c>
      <c r="W123" s="172"/>
      <c r="X123" s="173" t="s">
        <v>185</v>
      </c>
      <c r="Y123" s="154" t="s">
        <v>186</v>
      </c>
      <c r="Z123" s="144"/>
      <c r="AA123" s="144"/>
      <c r="AB123" s="144"/>
      <c r="AC123" s="144"/>
      <c r="AD123" s="144"/>
      <c r="AE123" s="144"/>
      <c r="AF123" s="144"/>
      <c r="AG123" s="144" t="s">
        <v>187</v>
      </c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</row>
    <row r="124" spans="1:60" outlineLevel="2">
      <c r="A124" s="151"/>
      <c r="B124" s="152"/>
      <c r="C124" s="183" t="s">
        <v>978</v>
      </c>
      <c r="D124" s="155"/>
      <c r="E124" s="156">
        <v>36.11</v>
      </c>
      <c r="F124" s="154"/>
      <c r="G124" s="154"/>
      <c r="H124" s="154"/>
      <c r="I124" s="154"/>
      <c r="J124" s="154"/>
      <c r="K124" s="154"/>
      <c r="L124" s="154"/>
      <c r="M124" s="154"/>
      <c r="N124" s="153"/>
      <c r="O124" s="153"/>
      <c r="P124" s="153"/>
      <c r="Q124" s="153"/>
      <c r="R124" s="154"/>
      <c r="S124" s="154"/>
      <c r="T124" s="154"/>
      <c r="U124" s="154"/>
      <c r="V124" s="154"/>
      <c r="W124" s="154"/>
      <c r="X124" s="154"/>
      <c r="Y124" s="154"/>
      <c r="Z124" s="144"/>
      <c r="AA124" s="144"/>
      <c r="AB124" s="144"/>
      <c r="AC124" s="144"/>
      <c r="AD124" s="144"/>
      <c r="AE124" s="144"/>
      <c r="AF124" s="144"/>
      <c r="AG124" s="144" t="s">
        <v>189</v>
      </c>
      <c r="AH124" s="144">
        <v>0</v>
      </c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B124" s="144"/>
      <c r="BC124" s="144"/>
      <c r="BD124" s="144"/>
      <c r="BE124" s="144"/>
      <c r="BF124" s="144"/>
      <c r="BG124" s="144"/>
      <c r="BH124" s="144"/>
    </row>
    <row r="125" spans="1:60" outlineLevel="1">
      <c r="A125" s="167">
        <v>51</v>
      </c>
      <c r="B125" s="168" t="s">
        <v>979</v>
      </c>
      <c r="C125" s="182" t="s">
        <v>980</v>
      </c>
      <c r="D125" s="169" t="s">
        <v>220</v>
      </c>
      <c r="E125" s="170">
        <v>72.3596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0">
        <v>6.0000000000000002E-5</v>
      </c>
      <c r="O125" s="170">
        <f>ROUND(E125*N125,2)</f>
        <v>0</v>
      </c>
      <c r="P125" s="170">
        <v>0</v>
      </c>
      <c r="Q125" s="170">
        <f>ROUND(E125*P125,2)</f>
        <v>0</v>
      </c>
      <c r="R125" s="172"/>
      <c r="S125" s="172" t="s">
        <v>184</v>
      </c>
      <c r="T125" s="172" t="s">
        <v>184</v>
      </c>
      <c r="U125" s="172">
        <v>0</v>
      </c>
      <c r="V125" s="172">
        <f>ROUND(E125*U125,2)</f>
        <v>0</v>
      </c>
      <c r="W125" s="172"/>
      <c r="X125" s="173" t="s">
        <v>185</v>
      </c>
      <c r="Y125" s="154" t="s">
        <v>186</v>
      </c>
      <c r="Z125" s="144"/>
      <c r="AA125" s="144"/>
      <c r="AB125" s="144"/>
      <c r="AC125" s="144"/>
      <c r="AD125" s="144"/>
      <c r="AE125" s="144"/>
      <c r="AF125" s="144"/>
      <c r="AG125" s="144" t="s">
        <v>187</v>
      </c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B125" s="144"/>
      <c r="BC125" s="144"/>
      <c r="BD125" s="144"/>
      <c r="BE125" s="144"/>
      <c r="BF125" s="144"/>
      <c r="BG125" s="144"/>
      <c r="BH125" s="144"/>
    </row>
    <row r="126" spans="1:60" outlineLevel="2">
      <c r="A126" s="151"/>
      <c r="B126" s="152"/>
      <c r="C126" s="183" t="s">
        <v>981</v>
      </c>
      <c r="D126" s="155"/>
      <c r="E126" s="156">
        <v>14.4</v>
      </c>
      <c r="F126" s="154"/>
      <c r="G126" s="154"/>
      <c r="H126" s="154"/>
      <c r="I126" s="154"/>
      <c r="J126" s="154"/>
      <c r="K126" s="154"/>
      <c r="L126" s="154"/>
      <c r="M126" s="154"/>
      <c r="N126" s="153"/>
      <c r="O126" s="153"/>
      <c r="P126" s="153"/>
      <c r="Q126" s="153"/>
      <c r="R126" s="154"/>
      <c r="S126" s="154"/>
      <c r="T126" s="154"/>
      <c r="U126" s="154"/>
      <c r="V126" s="154"/>
      <c r="W126" s="154"/>
      <c r="X126" s="154"/>
      <c r="Y126" s="154"/>
      <c r="Z126" s="144"/>
      <c r="AA126" s="144"/>
      <c r="AB126" s="144"/>
      <c r="AC126" s="144"/>
      <c r="AD126" s="144"/>
      <c r="AE126" s="144"/>
      <c r="AF126" s="144"/>
      <c r="AG126" s="144" t="s">
        <v>189</v>
      </c>
      <c r="AH126" s="144">
        <v>0</v>
      </c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</row>
    <row r="127" spans="1:60" ht="22.5" outlineLevel="3">
      <c r="A127" s="151"/>
      <c r="B127" s="152"/>
      <c r="C127" s="183" t="s">
        <v>982</v>
      </c>
      <c r="D127" s="155"/>
      <c r="E127" s="156">
        <v>30.515999999999998</v>
      </c>
      <c r="F127" s="154"/>
      <c r="G127" s="154"/>
      <c r="H127" s="154"/>
      <c r="I127" s="154"/>
      <c r="J127" s="154"/>
      <c r="K127" s="154"/>
      <c r="L127" s="154"/>
      <c r="M127" s="154"/>
      <c r="N127" s="153"/>
      <c r="O127" s="153"/>
      <c r="P127" s="153"/>
      <c r="Q127" s="153"/>
      <c r="R127" s="154"/>
      <c r="S127" s="154"/>
      <c r="T127" s="154"/>
      <c r="U127" s="154"/>
      <c r="V127" s="154"/>
      <c r="W127" s="154"/>
      <c r="X127" s="154"/>
      <c r="Y127" s="154"/>
      <c r="Z127" s="144"/>
      <c r="AA127" s="144"/>
      <c r="AB127" s="144"/>
      <c r="AC127" s="144"/>
      <c r="AD127" s="144"/>
      <c r="AE127" s="144"/>
      <c r="AF127" s="144"/>
      <c r="AG127" s="144" t="s">
        <v>189</v>
      </c>
      <c r="AH127" s="144">
        <v>0</v>
      </c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</row>
    <row r="128" spans="1:60" outlineLevel="3">
      <c r="A128" s="151"/>
      <c r="B128" s="152"/>
      <c r="C128" s="183" t="s">
        <v>983</v>
      </c>
      <c r="D128" s="155"/>
      <c r="E128" s="156">
        <v>27.4436</v>
      </c>
      <c r="F128" s="154"/>
      <c r="G128" s="154"/>
      <c r="H128" s="154"/>
      <c r="I128" s="154"/>
      <c r="J128" s="154"/>
      <c r="K128" s="154"/>
      <c r="L128" s="154"/>
      <c r="M128" s="154"/>
      <c r="N128" s="153"/>
      <c r="O128" s="153"/>
      <c r="P128" s="153"/>
      <c r="Q128" s="153"/>
      <c r="R128" s="154"/>
      <c r="S128" s="154"/>
      <c r="T128" s="154"/>
      <c r="U128" s="154"/>
      <c r="V128" s="154"/>
      <c r="W128" s="154"/>
      <c r="X128" s="154"/>
      <c r="Y128" s="154"/>
      <c r="Z128" s="144"/>
      <c r="AA128" s="144"/>
      <c r="AB128" s="144"/>
      <c r="AC128" s="144"/>
      <c r="AD128" s="144"/>
      <c r="AE128" s="144"/>
      <c r="AF128" s="144"/>
      <c r="AG128" s="144" t="s">
        <v>189</v>
      </c>
      <c r="AH128" s="144">
        <v>0</v>
      </c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4"/>
      <c r="BH128" s="144"/>
    </row>
    <row r="129" spans="1:60" outlineLevel="1">
      <c r="A129" s="167">
        <v>52</v>
      </c>
      <c r="B129" s="168" t="s">
        <v>984</v>
      </c>
      <c r="C129" s="182" t="s">
        <v>985</v>
      </c>
      <c r="D129" s="169" t="s">
        <v>183</v>
      </c>
      <c r="E129" s="170">
        <v>0.38016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0">
        <v>0.5</v>
      </c>
      <c r="O129" s="170">
        <f>ROUND(E129*N129,2)</f>
        <v>0.19</v>
      </c>
      <c r="P129" s="170">
        <v>0</v>
      </c>
      <c r="Q129" s="170">
        <f>ROUND(E129*P129,2)</f>
        <v>0</v>
      </c>
      <c r="R129" s="172"/>
      <c r="S129" s="172" t="s">
        <v>346</v>
      </c>
      <c r="T129" s="172" t="s">
        <v>184</v>
      </c>
      <c r="U129" s="172">
        <v>0</v>
      </c>
      <c r="V129" s="172">
        <f>ROUND(E129*U129,2)</f>
        <v>0</v>
      </c>
      <c r="W129" s="172"/>
      <c r="X129" s="173" t="s">
        <v>230</v>
      </c>
      <c r="Y129" s="154" t="s">
        <v>186</v>
      </c>
      <c r="Z129" s="144"/>
      <c r="AA129" s="144"/>
      <c r="AB129" s="144"/>
      <c r="AC129" s="144"/>
      <c r="AD129" s="144"/>
      <c r="AE129" s="144"/>
      <c r="AF129" s="144"/>
      <c r="AG129" s="144" t="s">
        <v>231</v>
      </c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B129" s="144"/>
      <c r="BC129" s="144"/>
      <c r="BD129" s="144"/>
      <c r="BE129" s="144"/>
      <c r="BF129" s="144"/>
      <c r="BG129" s="144"/>
      <c r="BH129" s="144"/>
    </row>
    <row r="130" spans="1:60" outlineLevel="2">
      <c r="A130" s="151"/>
      <c r="B130" s="152"/>
      <c r="C130" s="183" t="s">
        <v>986</v>
      </c>
      <c r="D130" s="155"/>
      <c r="E130" s="156">
        <v>0.38016</v>
      </c>
      <c r="F130" s="154"/>
      <c r="G130" s="154"/>
      <c r="H130" s="154"/>
      <c r="I130" s="154"/>
      <c r="J130" s="154"/>
      <c r="K130" s="154"/>
      <c r="L130" s="154"/>
      <c r="M130" s="154"/>
      <c r="N130" s="153"/>
      <c r="O130" s="153"/>
      <c r="P130" s="153"/>
      <c r="Q130" s="153"/>
      <c r="R130" s="154"/>
      <c r="S130" s="154"/>
      <c r="T130" s="154"/>
      <c r="U130" s="154"/>
      <c r="V130" s="154"/>
      <c r="W130" s="154"/>
      <c r="X130" s="154"/>
      <c r="Y130" s="154"/>
      <c r="Z130" s="144"/>
      <c r="AA130" s="144"/>
      <c r="AB130" s="144"/>
      <c r="AC130" s="144"/>
      <c r="AD130" s="144"/>
      <c r="AE130" s="144"/>
      <c r="AF130" s="144"/>
      <c r="AG130" s="144" t="s">
        <v>189</v>
      </c>
      <c r="AH130" s="144">
        <v>0</v>
      </c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</row>
    <row r="131" spans="1:60" outlineLevel="1">
      <c r="A131" s="167">
        <v>53</v>
      </c>
      <c r="B131" s="168" t="s">
        <v>987</v>
      </c>
      <c r="C131" s="182" t="s">
        <v>988</v>
      </c>
      <c r="D131" s="169" t="s">
        <v>183</v>
      </c>
      <c r="E131" s="170">
        <v>0.83918999999999999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0.5</v>
      </c>
      <c r="O131" s="170">
        <f>ROUND(E131*N131,2)</f>
        <v>0.42</v>
      </c>
      <c r="P131" s="170">
        <v>0</v>
      </c>
      <c r="Q131" s="170">
        <f>ROUND(E131*P131,2)</f>
        <v>0</v>
      </c>
      <c r="R131" s="172" t="s">
        <v>229</v>
      </c>
      <c r="S131" s="172" t="s">
        <v>184</v>
      </c>
      <c r="T131" s="172" t="s">
        <v>184</v>
      </c>
      <c r="U131" s="172">
        <v>0</v>
      </c>
      <c r="V131" s="172">
        <f>ROUND(E131*U131,2)</f>
        <v>0</v>
      </c>
      <c r="W131" s="172"/>
      <c r="X131" s="173" t="s">
        <v>230</v>
      </c>
      <c r="Y131" s="154" t="s">
        <v>186</v>
      </c>
      <c r="Z131" s="144"/>
      <c r="AA131" s="144"/>
      <c r="AB131" s="144"/>
      <c r="AC131" s="144"/>
      <c r="AD131" s="144"/>
      <c r="AE131" s="144"/>
      <c r="AF131" s="144"/>
      <c r="AG131" s="144" t="s">
        <v>231</v>
      </c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</row>
    <row r="132" spans="1:60" ht="22.5" outlineLevel="2">
      <c r="A132" s="151"/>
      <c r="B132" s="152"/>
      <c r="C132" s="183" t="s">
        <v>989</v>
      </c>
      <c r="D132" s="155"/>
      <c r="E132" s="156">
        <v>0.83918999999999999</v>
      </c>
      <c r="F132" s="154"/>
      <c r="G132" s="154"/>
      <c r="H132" s="154"/>
      <c r="I132" s="154"/>
      <c r="J132" s="154"/>
      <c r="K132" s="154"/>
      <c r="L132" s="154"/>
      <c r="M132" s="154"/>
      <c r="N132" s="153"/>
      <c r="O132" s="153"/>
      <c r="P132" s="153"/>
      <c r="Q132" s="153"/>
      <c r="R132" s="154"/>
      <c r="S132" s="154"/>
      <c r="T132" s="154"/>
      <c r="U132" s="154"/>
      <c r="V132" s="154"/>
      <c r="W132" s="154"/>
      <c r="X132" s="154"/>
      <c r="Y132" s="154"/>
      <c r="Z132" s="144"/>
      <c r="AA132" s="144"/>
      <c r="AB132" s="144"/>
      <c r="AC132" s="144"/>
      <c r="AD132" s="144"/>
      <c r="AE132" s="144"/>
      <c r="AF132" s="144"/>
      <c r="AG132" s="144" t="s">
        <v>189</v>
      </c>
      <c r="AH132" s="144">
        <v>0</v>
      </c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</row>
    <row r="133" spans="1:60" outlineLevel="1">
      <c r="A133" s="167">
        <v>54</v>
      </c>
      <c r="B133" s="168" t="s">
        <v>990</v>
      </c>
      <c r="C133" s="182" t="s">
        <v>991</v>
      </c>
      <c r="D133" s="169" t="s">
        <v>183</v>
      </c>
      <c r="E133" s="170">
        <v>1.33463</v>
      </c>
      <c r="F133" s="171"/>
      <c r="G133" s="172">
        <f>ROUND(E133*F133,2)</f>
        <v>0</v>
      </c>
      <c r="H133" s="171"/>
      <c r="I133" s="172">
        <f>ROUND(E133*H133,2)</f>
        <v>0</v>
      </c>
      <c r="J133" s="171"/>
      <c r="K133" s="172">
        <f>ROUND(E133*J133,2)</f>
        <v>0</v>
      </c>
      <c r="L133" s="172">
        <v>21</v>
      </c>
      <c r="M133" s="172">
        <f>G133*(1+L133/100)</f>
        <v>0</v>
      </c>
      <c r="N133" s="170">
        <v>0.5</v>
      </c>
      <c r="O133" s="170">
        <f>ROUND(E133*N133,2)</f>
        <v>0.67</v>
      </c>
      <c r="P133" s="170">
        <v>0</v>
      </c>
      <c r="Q133" s="170">
        <f>ROUND(E133*P133,2)</f>
        <v>0</v>
      </c>
      <c r="R133" s="172" t="s">
        <v>229</v>
      </c>
      <c r="S133" s="172" t="s">
        <v>184</v>
      </c>
      <c r="T133" s="172" t="s">
        <v>184</v>
      </c>
      <c r="U133" s="172">
        <v>0</v>
      </c>
      <c r="V133" s="172">
        <f>ROUND(E133*U133,2)</f>
        <v>0</v>
      </c>
      <c r="W133" s="172"/>
      <c r="X133" s="173" t="s">
        <v>230</v>
      </c>
      <c r="Y133" s="154" t="s">
        <v>186</v>
      </c>
      <c r="Z133" s="144"/>
      <c r="AA133" s="144"/>
      <c r="AB133" s="144"/>
      <c r="AC133" s="144"/>
      <c r="AD133" s="144"/>
      <c r="AE133" s="144"/>
      <c r="AF133" s="144"/>
      <c r="AG133" s="144" t="s">
        <v>231</v>
      </c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</row>
    <row r="134" spans="1:60" ht="22.5" outlineLevel="2">
      <c r="A134" s="151"/>
      <c r="B134" s="152"/>
      <c r="C134" s="183" t="s">
        <v>992</v>
      </c>
      <c r="D134" s="155"/>
      <c r="E134" s="156">
        <v>1.33463</v>
      </c>
      <c r="F134" s="154"/>
      <c r="G134" s="154"/>
      <c r="H134" s="154"/>
      <c r="I134" s="154"/>
      <c r="J134" s="154"/>
      <c r="K134" s="154"/>
      <c r="L134" s="154"/>
      <c r="M134" s="154"/>
      <c r="N134" s="153"/>
      <c r="O134" s="153"/>
      <c r="P134" s="153"/>
      <c r="Q134" s="153"/>
      <c r="R134" s="154"/>
      <c r="S134" s="154"/>
      <c r="T134" s="154"/>
      <c r="U134" s="154"/>
      <c r="V134" s="154"/>
      <c r="W134" s="154"/>
      <c r="X134" s="154"/>
      <c r="Y134" s="154"/>
      <c r="Z134" s="144"/>
      <c r="AA134" s="144"/>
      <c r="AB134" s="144"/>
      <c r="AC134" s="144"/>
      <c r="AD134" s="144"/>
      <c r="AE134" s="144"/>
      <c r="AF134" s="144"/>
      <c r="AG134" s="144" t="s">
        <v>189</v>
      </c>
      <c r="AH134" s="144">
        <v>0</v>
      </c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</row>
    <row r="135" spans="1:60" outlineLevel="1">
      <c r="A135" s="167">
        <v>55</v>
      </c>
      <c r="B135" s="168" t="s">
        <v>993</v>
      </c>
      <c r="C135" s="182" t="s">
        <v>994</v>
      </c>
      <c r="D135" s="169" t="s">
        <v>220</v>
      </c>
      <c r="E135" s="170">
        <v>55.144799999999996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0">
        <v>1.26E-2</v>
      </c>
      <c r="O135" s="170">
        <f>ROUND(E135*N135,2)</f>
        <v>0.69</v>
      </c>
      <c r="P135" s="170">
        <v>0</v>
      </c>
      <c r="Q135" s="170">
        <f>ROUND(E135*P135,2)</f>
        <v>0</v>
      </c>
      <c r="R135" s="172" t="s">
        <v>229</v>
      </c>
      <c r="S135" s="172" t="s">
        <v>184</v>
      </c>
      <c r="T135" s="172" t="s">
        <v>184</v>
      </c>
      <c r="U135" s="172">
        <v>0</v>
      </c>
      <c r="V135" s="172">
        <f>ROUND(E135*U135,2)</f>
        <v>0</v>
      </c>
      <c r="W135" s="172"/>
      <c r="X135" s="173" t="s">
        <v>230</v>
      </c>
      <c r="Y135" s="154" t="s">
        <v>186</v>
      </c>
      <c r="Z135" s="144"/>
      <c r="AA135" s="144"/>
      <c r="AB135" s="144"/>
      <c r="AC135" s="144"/>
      <c r="AD135" s="144"/>
      <c r="AE135" s="144"/>
      <c r="AF135" s="144"/>
      <c r="AG135" s="144" t="s">
        <v>231</v>
      </c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</row>
    <row r="136" spans="1:60" outlineLevel="2">
      <c r="A136" s="151"/>
      <c r="B136" s="152"/>
      <c r="C136" s="183" t="s">
        <v>995</v>
      </c>
      <c r="D136" s="155"/>
      <c r="E136" s="156">
        <v>55.144799999999996</v>
      </c>
      <c r="F136" s="154"/>
      <c r="G136" s="154"/>
      <c r="H136" s="154"/>
      <c r="I136" s="154"/>
      <c r="J136" s="154"/>
      <c r="K136" s="154"/>
      <c r="L136" s="154"/>
      <c r="M136" s="154"/>
      <c r="N136" s="153"/>
      <c r="O136" s="153"/>
      <c r="P136" s="153"/>
      <c r="Q136" s="153"/>
      <c r="R136" s="154"/>
      <c r="S136" s="154"/>
      <c r="T136" s="154"/>
      <c r="U136" s="154"/>
      <c r="V136" s="154"/>
      <c r="W136" s="154"/>
      <c r="X136" s="154"/>
      <c r="Y136" s="154"/>
      <c r="Z136" s="144"/>
      <c r="AA136" s="144"/>
      <c r="AB136" s="144"/>
      <c r="AC136" s="144"/>
      <c r="AD136" s="144"/>
      <c r="AE136" s="144"/>
      <c r="AF136" s="144"/>
      <c r="AG136" s="144" t="s">
        <v>189</v>
      </c>
      <c r="AH136" s="144">
        <v>5</v>
      </c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44"/>
      <c r="BB136" s="144"/>
      <c r="BC136" s="144"/>
      <c r="BD136" s="144"/>
      <c r="BE136" s="144"/>
      <c r="BF136" s="144"/>
      <c r="BG136" s="144"/>
      <c r="BH136" s="144"/>
    </row>
    <row r="137" spans="1:60" ht="22.5" outlineLevel="1">
      <c r="A137" s="174">
        <v>56</v>
      </c>
      <c r="B137" s="175" t="s">
        <v>543</v>
      </c>
      <c r="C137" s="184" t="s">
        <v>544</v>
      </c>
      <c r="D137" s="176" t="s">
        <v>235</v>
      </c>
      <c r="E137" s="177">
        <v>1.9999</v>
      </c>
      <c r="F137" s="178"/>
      <c r="G137" s="179">
        <f>ROUND(E137*F137,2)</f>
        <v>0</v>
      </c>
      <c r="H137" s="178"/>
      <c r="I137" s="179">
        <f>ROUND(E137*H137,2)</f>
        <v>0</v>
      </c>
      <c r="J137" s="178"/>
      <c r="K137" s="179">
        <f>ROUND(E137*J137,2)</f>
        <v>0</v>
      </c>
      <c r="L137" s="179">
        <v>21</v>
      </c>
      <c r="M137" s="179">
        <f>G137*(1+L137/100)</f>
        <v>0</v>
      </c>
      <c r="N137" s="177">
        <v>0</v>
      </c>
      <c r="O137" s="177">
        <f>ROUND(E137*N137,2)</f>
        <v>0</v>
      </c>
      <c r="P137" s="177">
        <v>0</v>
      </c>
      <c r="Q137" s="177">
        <f>ROUND(E137*P137,2)</f>
        <v>0</v>
      </c>
      <c r="R137" s="179"/>
      <c r="S137" s="179" t="s">
        <v>184</v>
      </c>
      <c r="T137" s="179" t="s">
        <v>184</v>
      </c>
      <c r="U137" s="179">
        <v>1.7509999999999999</v>
      </c>
      <c r="V137" s="179">
        <f>ROUND(E137*U137,2)</f>
        <v>3.5</v>
      </c>
      <c r="W137" s="179"/>
      <c r="X137" s="180" t="s">
        <v>488</v>
      </c>
      <c r="Y137" s="154" t="s">
        <v>186</v>
      </c>
      <c r="Z137" s="144"/>
      <c r="AA137" s="144"/>
      <c r="AB137" s="144"/>
      <c r="AC137" s="144"/>
      <c r="AD137" s="144"/>
      <c r="AE137" s="144"/>
      <c r="AF137" s="144"/>
      <c r="AG137" s="144" t="s">
        <v>489</v>
      </c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</row>
    <row r="138" spans="1:60">
      <c r="A138" s="160" t="s">
        <v>179</v>
      </c>
      <c r="B138" s="161" t="s">
        <v>124</v>
      </c>
      <c r="C138" s="181" t="s">
        <v>125</v>
      </c>
      <c r="D138" s="162"/>
      <c r="E138" s="163"/>
      <c r="F138" s="164"/>
      <c r="G138" s="164">
        <f>SUMIF(AG139:AG147,"&lt;&gt;NOR",G139:G147)</f>
        <v>0</v>
      </c>
      <c r="H138" s="164"/>
      <c r="I138" s="164">
        <f>SUM(I139:I147)</f>
        <v>0</v>
      </c>
      <c r="J138" s="164"/>
      <c r="K138" s="164">
        <f>SUM(K139:K147)</f>
        <v>0</v>
      </c>
      <c r="L138" s="164"/>
      <c r="M138" s="164">
        <f>SUM(M139:M147)</f>
        <v>0</v>
      </c>
      <c r="N138" s="163"/>
      <c r="O138" s="163">
        <f>SUM(O139:O147)</f>
        <v>2</v>
      </c>
      <c r="P138" s="163"/>
      <c r="Q138" s="163">
        <f>SUM(Q139:Q147)</f>
        <v>0</v>
      </c>
      <c r="R138" s="164"/>
      <c r="S138" s="164"/>
      <c r="T138" s="164"/>
      <c r="U138" s="164"/>
      <c r="V138" s="164">
        <f>SUM(V139:V147)</f>
        <v>31.130000000000003</v>
      </c>
      <c r="W138" s="164"/>
      <c r="X138" s="165"/>
      <c r="Y138" s="159"/>
      <c r="AG138" t="s">
        <v>180</v>
      </c>
    </row>
    <row r="139" spans="1:60" ht="22.5" outlineLevel="1">
      <c r="A139" s="167">
        <v>57</v>
      </c>
      <c r="B139" s="168" t="s">
        <v>996</v>
      </c>
      <c r="C139" s="182" t="s">
        <v>997</v>
      </c>
      <c r="D139" s="169" t="s">
        <v>220</v>
      </c>
      <c r="E139" s="170">
        <v>73.400000000000006</v>
      </c>
      <c r="F139" s="171"/>
      <c r="G139" s="172">
        <f>ROUND(E139*F139,2)</f>
        <v>0</v>
      </c>
      <c r="H139" s="171"/>
      <c r="I139" s="172">
        <f>ROUND(E139*H139,2)</f>
        <v>0</v>
      </c>
      <c r="J139" s="171"/>
      <c r="K139" s="172">
        <f>ROUND(E139*J139,2)</f>
        <v>0</v>
      </c>
      <c r="L139" s="172">
        <v>21</v>
      </c>
      <c r="M139" s="172">
        <f>G139*(1+L139/100)</f>
        <v>0</v>
      </c>
      <c r="N139" s="170">
        <v>4.0000000000000003E-5</v>
      </c>
      <c r="O139" s="170">
        <f>ROUND(E139*N139,2)</f>
        <v>0</v>
      </c>
      <c r="P139" s="170">
        <v>0</v>
      </c>
      <c r="Q139" s="170">
        <f>ROUND(E139*P139,2)</f>
        <v>0</v>
      </c>
      <c r="R139" s="172"/>
      <c r="S139" s="172" t="s">
        <v>184</v>
      </c>
      <c r="T139" s="172" t="s">
        <v>184</v>
      </c>
      <c r="U139" s="172">
        <v>0.25</v>
      </c>
      <c r="V139" s="172">
        <f>ROUND(E139*U139,2)</f>
        <v>18.350000000000001</v>
      </c>
      <c r="W139" s="172"/>
      <c r="X139" s="173" t="s">
        <v>185</v>
      </c>
      <c r="Y139" s="154" t="s">
        <v>186</v>
      </c>
      <c r="Z139" s="144"/>
      <c r="AA139" s="144"/>
      <c r="AB139" s="144"/>
      <c r="AC139" s="144"/>
      <c r="AD139" s="144"/>
      <c r="AE139" s="144"/>
      <c r="AF139" s="144"/>
      <c r="AG139" s="144" t="s">
        <v>187</v>
      </c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</row>
    <row r="140" spans="1:60" outlineLevel="2">
      <c r="A140" s="151"/>
      <c r="B140" s="152"/>
      <c r="C140" s="183" t="s">
        <v>998</v>
      </c>
      <c r="D140" s="155"/>
      <c r="E140" s="156">
        <v>73.400000000000006</v>
      </c>
      <c r="F140" s="154"/>
      <c r="G140" s="154"/>
      <c r="H140" s="154"/>
      <c r="I140" s="154"/>
      <c r="J140" s="154"/>
      <c r="K140" s="154"/>
      <c r="L140" s="154"/>
      <c r="M140" s="154"/>
      <c r="N140" s="153"/>
      <c r="O140" s="153"/>
      <c r="P140" s="153"/>
      <c r="Q140" s="153"/>
      <c r="R140" s="154"/>
      <c r="S140" s="154"/>
      <c r="T140" s="154"/>
      <c r="U140" s="154"/>
      <c r="V140" s="154"/>
      <c r="W140" s="154"/>
      <c r="X140" s="154"/>
      <c r="Y140" s="154"/>
      <c r="Z140" s="144"/>
      <c r="AA140" s="144"/>
      <c r="AB140" s="144"/>
      <c r="AC140" s="144"/>
      <c r="AD140" s="144"/>
      <c r="AE140" s="144"/>
      <c r="AF140" s="144"/>
      <c r="AG140" s="144" t="s">
        <v>189</v>
      </c>
      <c r="AH140" s="144">
        <v>0</v>
      </c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</row>
    <row r="141" spans="1:60" ht="22.5" outlineLevel="1">
      <c r="A141" s="167">
        <v>58</v>
      </c>
      <c r="B141" s="168" t="s">
        <v>999</v>
      </c>
      <c r="C141" s="182" t="s">
        <v>1000</v>
      </c>
      <c r="D141" s="169" t="s">
        <v>220</v>
      </c>
      <c r="E141" s="170">
        <v>36.700000000000003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0">
        <v>8.0000000000000007E-5</v>
      </c>
      <c r="O141" s="170">
        <f>ROUND(E141*N141,2)</f>
        <v>0</v>
      </c>
      <c r="P141" s="170">
        <v>0</v>
      </c>
      <c r="Q141" s="170">
        <f>ROUND(E141*P141,2)</f>
        <v>0</v>
      </c>
      <c r="R141" s="172"/>
      <c r="S141" s="172" t="s">
        <v>184</v>
      </c>
      <c r="T141" s="172" t="s">
        <v>184</v>
      </c>
      <c r="U141" s="172">
        <v>0.28499999999999998</v>
      </c>
      <c r="V141" s="172">
        <f>ROUND(E141*U141,2)</f>
        <v>10.46</v>
      </c>
      <c r="W141" s="172"/>
      <c r="X141" s="173" t="s">
        <v>185</v>
      </c>
      <c r="Y141" s="154" t="s">
        <v>186</v>
      </c>
      <c r="Z141" s="144"/>
      <c r="AA141" s="144"/>
      <c r="AB141" s="144"/>
      <c r="AC141" s="144"/>
      <c r="AD141" s="144"/>
      <c r="AE141" s="144"/>
      <c r="AF141" s="144"/>
      <c r="AG141" s="144" t="s">
        <v>187</v>
      </c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</row>
    <row r="142" spans="1:60" outlineLevel="2">
      <c r="A142" s="151"/>
      <c r="B142" s="152"/>
      <c r="C142" s="183" t="s">
        <v>947</v>
      </c>
      <c r="D142" s="155"/>
      <c r="E142" s="156">
        <v>36.700000000000003</v>
      </c>
      <c r="F142" s="154"/>
      <c r="G142" s="154"/>
      <c r="H142" s="154"/>
      <c r="I142" s="154"/>
      <c r="J142" s="154"/>
      <c r="K142" s="154"/>
      <c r="L142" s="154"/>
      <c r="M142" s="154"/>
      <c r="N142" s="153"/>
      <c r="O142" s="153"/>
      <c r="P142" s="153"/>
      <c r="Q142" s="153"/>
      <c r="R142" s="154"/>
      <c r="S142" s="154"/>
      <c r="T142" s="154"/>
      <c r="U142" s="154"/>
      <c r="V142" s="154"/>
      <c r="W142" s="154"/>
      <c r="X142" s="154"/>
      <c r="Y142" s="154"/>
      <c r="Z142" s="144"/>
      <c r="AA142" s="144"/>
      <c r="AB142" s="144"/>
      <c r="AC142" s="144"/>
      <c r="AD142" s="144"/>
      <c r="AE142" s="144"/>
      <c r="AF142" s="144"/>
      <c r="AG142" s="144" t="s">
        <v>189</v>
      </c>
      <c r="AH142" s="144">
        <v>0</v>
      </c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</row>
    <row r="143" spans="1:60" outlineLevel="1">
      <c r="A143" s="167">
        <v>59</v>
      </c>
      <c r="B143" s="168" t="s">
        <v>1001</v>
      </c>
      <c r="C143" s="182" t="s">
        <v>1002</v>
      </c>
      <c r="D143" s="169" t="s">
        <v>220</v>
      </c>
      <c r="E143" s="170">
        <v>84.41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0">
        <v>1.47E-2</v>
      </c>
      <c r="O143" s="170">
        <f>ROUND(E143*N143,2)</f>
        <v>1.24</v>
      </c>
      <c r="P143" s="170">
        <v>0</v>
      </c>
      <c r="Q143" s="170">
        <f>ROUND(E143*P143,2)</f>
        <v>0</v>
      </c>
      <c r="R143" s="172" t="s">
        <v>229</v>
      </c>
      <c r="S143" s="172" t="s">
        <v>184</v>
      </c>
      <c r="T143" s="172" t="s">
        <v>184</v>
      </c>
      <c r="U143" s="172">
        <v>0</v>
      </c>
      <c r="V143" s="172">
        <f>ROUND(E143*U143,2)</f>
        <v>0</v>
      </c>
      <c r="W143" s="172"/>
      <c r="X143" s="173" t="s">
        <v>230</v>
      </c>
      <c r="Y143" s="154" t="s">
        <v>186</v>
      </c>
      <c r="Z143" s="144"/>
      <c r="AA143" s="144"/>
      <c r="AB143" s="144"/>
      <c r="AC143" s="144"/>
      <c r="AD143" s="144"/>
      <c r="AE143" s="144"/>
      <c r="AF143" s="144"/>
      <c r="AG143" s="144" t="s">
        <v>231</v>
      </c>
      <c r="AH143" s="144"/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B143" s="144"/>
      <c r="BC143" s="144"/>
      <c r="BD143" s="144"/>
      <c r="BE143" s="144"/>
      <c r="BF143" s="144"/>
      <c r="BG143" s="144"/>
      <c r="BH143" s="144"/>
    </row>
    <row r="144" spans="1:60" outlineLevel="2">
      <c r="A144" s="151"/>
      <c r="B144" s="152"/>
      <c r="C144" s="183" t="s">
        <v>1003</v>
      </c>
      <c r="D144" s="155"/>
      <c r="E144" s="156">
        <v>84.41</v>
      </c>
      <c r="F144" s="154"/>
      <c r="G144" s="154"/>
      <c r="H144" s="154"/>
      <c r="I144" s="154"/>
      <c r="J144" s="154"/>
      <c r="K144" s="154"/>
      <c r="L144" s="154"/>
      <c r="M144" s="154"/>
      <c r="N144" s="153"/>
      <c r="O144" s="153"/>
      <c r="P144" s="153"/>
      <c r="Q144" s="153"/>
      <c r="R144" s="154"/>
      <c r="S144" s="154"/>
      <c r="T144" s="154"/>
      <c r="U144" s="154"/>
      <c r="V144" s="154"/>
      <c r="W144" s="154"/>
      <c r="X144" s="154"/>
      <c r="Y144" s="154"/>
      <c r="Z144" s="144"/>
      <c r="AA144" s="144"/>
      <c r="AB144" s="144"/>
      <c r="AC144" s="144"/>
      <c r="AD144" s="144"/>
      <c r="AE144" s="144"/>
      <c r="AF144" s="144"/>
      <c r="AG144" s="144" t="s">
        <v>189</v>
      </c>
      <c r="AH144" s="144">
        <v>5</v>
      </c>
      <c r="AI144" s="144"/>
      <c r="AJ144" s="144"/>
      <c r="AK144" s="144"/>
      <c r="AL144" s="144"/>
      <c r="AM144" s="144"/>
      <c r="AN144" s="144"/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B144" s="144"/>
      <c r="BC144" s="144"/>
      <c r="BD144" s="144"/>
      <c r="BE144" s="144"/>
      <c r="BF144" s="144"/>
      <c r="BG144" s="144"/>
      <c r="BH144" s="144"/>
    </row>
    <row r="145" spans="1:60" outlineLevel="1">
      <c r="A145" s="167">
        <v>60</v>
      </c>
      <c r="B145" s="168" t="s">
        <v>1004</v>
      </c>
      <c r="C145" s="182" t="s">
        <v>1005</v>
      </c>
      <c r="D145" s="169" t="s">
        <v>220</v>
      </c>
      <c r="E145" s="170">
        <v>42.204999999999998</v>
      </c>
      <c r="F145" s="171"/>
      <c r="G145" s="172">
        <f>ROUND(E145*F145,2)</f>
        <v>0</v>
      </c>
      <c r="H145" s="171"/>
      <c r="I145" s="172">
        <f>ROUND(E145*H145,2)</f>
        <v>0</v>
      </c>
      <c r="J145" s="171"/>
      <c r="K145" s="172">
        <f>ROUND(E145*J145,2)</f>
        <v>0</v>
      </c>
      <c r="L145" s="172">
        <v>21</v>
      </c>
      <c r="M145" s="172">
        <f>G145*(1+L145/100)</f>
        <v>0</v>
      </c>
      <c r="N145" s="170">
        <v>1.7999999999999999E-2</v>
      </c>
      <c r="O145" s="170">
        <f>ROUND(E145*N145,2)</f>
        <v>0.76</v>
      </c>
      <c r="P145" s="170">
        <v>0</v>
      </c>
      <c r="Q145" s="170">
        <f>ROUND(E145*P145,2)</f>
        <v>0</v>
      </c>
      <c r="R145" s="172"/>
      <c r="S145" s="172" t="s">
        <v>346</v>
      </c>
      <c r="T145" s="172" t="s">
        <v>184</v>
      </c>
      <c r="U145" s="172">
        <v>0</v>
      </c>
      <c r="V145" s="172">
        <f>ROUND(E145*U145,2)</f>
        <v>0</v>
      </c>
      <c r="W145" s="172"/>
      <c r="X145" s="173" t="s">
        <v>230</v>
      </c>
      <c r="Y145" s="154" t="s">
        <v>186</v>
      </c>
      <c r="Z145" s="144"/>
      <c r="AA145" s="144"/>
      <c r="AB145" s="144"/>
      <c r="AC145" s="144"/>
      <c r="AD145" s="144"/>
      <c r="AE145" s="144"/>
      <c r="AF145" s="144"/>
      <c r="AG145" s="144" t="s">
        <v>231</v>
      </c>
      <c r="AH145" s="144"/>
      <c r="AI145" s="144"/>
      <c r="AJ145" s="144"/>
      <c r="AK145" s="144"/>
      <c r="AL145" s="144"/>
      <c r="AM145" s="144"/>
      <c r="AN145" s="144"/>
      <c r="AO145" s="144"/>
      <c r="AP145" s="144"/>
      <c r="AQ145" s="144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44"/>
      <c r="BB145" s="144"/>
      <c r="BC145" s="144"/>
      <c r="BD145" s="144"/>
      <c r="BE145" s="144"/>
      <c r="BF145" s="144"/>
      <c r="BG145" s="144"/>
      <c r="BH145" s="144"/>
    </row>
    <row r="146" spans="1:60" outlineLevel="2">
      <c r="A146" s="151"/>
      <c r="B146" s="152"/>
      <c r="C146" s="183" t="s">
        <v>1006</v>
      </c>
      <c r="D146" s="155"/>
      <c r="E146" s="156">
        <v>42.204999999999998</v>
      </c>
      <c r="F146" s="154"/>
      <c r="G146" s="154"/>
      <c r="H146" s="154"/>
      <c r="I146" s="154"/>
      <c r="J146" s="154"/>
      <c r="K146" s="154"/>
      <c r="L146" s="154"/>
      <c r="M146" s="154"/>
      <c r="N146" s="153"/>
      <c r="O146" s="153"/>
      <c r="P146" s="153"/>
      <c r="Q146" s="153"/>
      <c r="R146" s="154"/>
      <c r="S146" s="154"/>
      <c r="T146" s="154"/>
      <c r="U146" s="154"/>
      <c r="V146" s="154"/>
      <c r="W146" s="154"/>
      <c r="X146" s="154"/>
      <c r="Y146" s="154"/>
      <c r="Z146" s="144"/>
      <c r="AA146" s="144"/>
      <c r="AB146" s="144"/>
      <c r="AC146" s="144"/>
      <c r="AD146" s="144"/>
      <c r="AE146" s="144"/>
      <c r="AF146" s="144"/>
      <c r="AG146" s="144" t="s">
        <v>189</v>
      </c>
      <c r="AH146" s="144">
        <v>5</v>
      </c>
      <c r="AI146" s="144"/>
      <c r="AJ146" s="144"/>
      <c r="AK146" s="144"/>
      <c r="AL146" s="144"/>
      <c r="AM146" s="144"/>
      <c r="AN146" s="144"/>
      <c r="AO146" s="144"/>
      <c r="AP146" s="144"/>
      <c r="AQ146" s="144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44"/>
      <c r="BB146" s="144"/>
      <c r="BC146" s="144"/>
      <c r="BD146" s="144"/>
      <c r="BE146" s="144"/>
      <c r="BF146" s="144"/>
      <c r="BG146" s="144"/>
      <c r="BH146" s="144"/>
    </row>
    <row r="147" spans="1:60" outlineLevel="1">
      <c r="A147" s="174">
        <v>61</v>
      </c>
      <c r="B147" s="175" t="s">
        <v>1007</v>
      </c>
      <c r="C147" s="184" t="s">
        <v>1008</v>
      </c>
      <c r="D147" s="176" t="s">
        <v>235</v>
      </c>
      <c r="E147" s="177">
        <v>2.0063900000000001</v>
      </c>
      <c r="F147" s="178"/>
      <c r="G147" s="179">
        <f>ROUND(E147*F147,2)</f>
        <v>0</v>
      </c>
      <c r="H147" s="178"/>
      <c r="I147" s="179">
        <f>ROUND(E147*H147,2)</f>
        <v>0</v>
      </c>
      <c r="J147" s="178"/>
      <c r="K147" s="179">
        <f>ROUND(E147*J147,2)</f>
        <v>0</v>
      </c>
      <c r="L147" s="179">
        <v>21</v>
      </c>
      <c r="M147" s="179">
        <f>G147*(1+L147/100)</f>
        <v>0</v>
      </c>
      <c r="N147" s="177">
        <v>0</v>
      </c>
      <c r="O147" s="177">
        <f>ROUND(E147*N147,2)</f>
        <v>0</v>
      </c>
      <c r="P147" s="177">
        <v>0</v>
      </c>
      <c r="Q147" s="177">
        <f>ROUND(E147*P147,2)</f>
        <v>0</v>
      </c>
      <c r="R147" s="179"/>
      <c r="S147" s="179" t="s">
        <v>184</v>
      </c>
      <c r="T147" s="179" t="s">
        <v>184</v>
      </c>
      <c r="U147" s="179">
        <v>1.1559999999999999</v>
      </c>
      <c r="V147" s="179">
        <f>ROUND(E147*U147,2)</f>
        <v>2.3199999999999998</v>
      </c>
      <c r="W147" s="179"/>
      <c r="X147" s="180" t="s">
        <v>488</v>
      </c>
      <c r="Y147" s="154" t="s">
        <v>186</v>
      </c>
      <c r="Z147" s="144"/>
      <c r="AA147" s="144"/>
      <c r="AB147" s="144"/>
      <c r="AC147" s="144"/>
      <c r="AD147" s="144"/>
      <c r="AE147" s="144"/>
      <c r="AF147" s="144"/>
      <c r="AG147" s="144" t="s">
        <v>489</v>
      </c>
      <c r="AH147" s="144"/>
      <c r="AI147" s="144"/>
      <c r="AJ147" s="144"/>
      <c r="AK147" s="144"/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</row>
    <row r="148" spans="1:60">
      <c r="A148" s="160" t="s">
        <v>179</v>
      </c>
      <c r="B148" s="161" t="s">
        <v>126</v>
      </c>
      <c r="C148" s="181" t="s">
        <v>127</v>
      </c>
      <c r="D148" s="162"/>
      <c r="E148" s="163"/>
      <c r="F148" s="164"/>
      <c r="G148" s="164">
        <f>SUMIF(AG149:AG154,"&lt;&gt;NOR",G149:G154)</f>
        <v>0</v>
      </c>
      <c r="H148" s="164"/>
      <c r="I148" s="164">
        <f>SUM(I149:I154)</f>
        <v>0</v>
      </c>
      <c r="J148" s="164"/>
      <c r="K148" s="164">
        <f>SUM(K149:K154)</f>
        <v>0</v>
      </c>
      <c r="L148" s="164"/>
      <c r="M148" s="164">
        <f>SUM(M149:M154)</f>
        <v>0</v>
      </c>
      <c r="N148" s="163"/>
      <c r="O148" s="163">
        <f>SUM(O149:O154)</f>
        <v>0.13999999999999999</v>
      </c>
      <c r="P148" s="163"/>
      <c r="Q148" s="163">
        <f>SUM(Q149:Q154)</f>
        <v>0</v>
      </c>
      <c r="R148" s="164"/>
      <c r="S148" s="164"/>
      <c r="T148" s="164"/>
      <c r="U148" s="164"/>
      <c r="V148" s="164">
        <f>SUM(V149:V154)</f>
        <v>14.25</v>
      </c>
      <c r="W148" s="164"/>
      <c r="X148" s="165"/>
      <c r="Y148" s="159"/>
      <c r="AG148" t="s">
        <v>180</v>
      </c>
    </row>
    <row r="149" spans="1:60" outlineLevel="1">
      <c r="A149" s="167">
        <v>62</v>
      </c>
      <c r="B149" s="168" t="s">
        <v>1009</v>
      </c>
      <c r="C149" s="182" t="s">
        <v>1010</v>
      </c>
      <c r="D149" s="169" t="s">
        <v>243</v>
      </c>
      <c r="E149" s="170">
        <v>23.5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0">
        <v>5.0000000000000001E-3</v>
      </c>
      <c r="O149" s="170">
        <f>ROUND(E149*N149,2)</f>
        <v>0.12</v>
      </c>
      <c r="P149" s="170">
        <v>0</v>
      </c>
      <c r="Q149" s="170">
        <f>ROUND(E149*P149,2)</f>
        <v>0</v>
      </c>
      <c r="R149" s="172"/>
      <c r="S149" s="172" t="s">
        <v>184</v>
      </c>
      <c r="T149" s="172" t="s">
        <v>184</v>
      </c>
      <c r="U149" s="172">
        <v>0.50365000000000004</v>
      </c>
      <c r="V149" s="172">
        <f>ROUND(E149*U149,2)</f>
        <v>11.84</v>
      </c>
      <c r="W149" s="172"/>
      <c r="X149" s="173" t="s">
        <v>185</v>
      </c>
      <c r="Y149" s="154" t="s">
        <v>186</v>
      </c>
      <c r="Z149" s="144"/>
      <c r="AA149" s="144"/>
      <c r="AB149" s="144"/>
      <c r="AC149" s="144"/>
      <c r="AD149" s="144"/>
      <c r="AE149" s="144"/>
      <c r="AF149" s="144"/>
      <c r="AG149" s="144" t="s">
        <v>187</v>
      </c>
      <c r="AH149" s="144"/>
      <c r="AI149" s="144"/>
      <c r="AJ149" s="144"/>
      <c r="AK149" s="144"/>
      <c r="AL149" s="144"/>
      <c r="AM149" s="144"/>
      <c r="AN149" s="144"/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</row>
    <row r="150" spans="1:60" outlineLevel="2">
      <c r="A150" s="151"/>
      <c r="B150" s="152"/>
      <c r="C150" s="183" t="s">
        <v>1011</v>
      </c>
      <c r="D150" s="155"/>
      <c r="E150" s="156">
        <v>23.5</v>
      </c>
      <c r="F150" s="154"/>
      <c r="G150" s="154"/>
      <c r="H150" s="154"/>
      <c r="I150" s="154"/>
      <c r="J150" s="154"/>
      <c r="K150" s="154"/>
      <c r="L150" s="154"/>
      <c r="M150" s="154"/>
      <c r="N150" s="153"/>
      <c r="O150" s="153"/>
      <c r="P150" s="153"/>
      <c r="Q150" s="153"/>
      <c r="R150" s="154"/>
      <c r="S150" s="154"/>
      <c r="T150" s="154"/>
      <c r="U150" s="154"/>
      <c r="V150" s="154"/>
      <c r="W150" s="154"/>
      <c r="X150" s="154"/>
      <c r="Y150" s="154"/>
      <c r="Z150" s="144"/>
      <c r="AA150" s="144"/>
      <c r="AB150" s="144"/>
      <c r="AC150" s="144"/>
      <c r="AD150" s="144"/>
      <c r="AE150" s="144"/>
      <c r="AF150" s="144"/>
      <c r="AG150" s="144" t="s">
        <v>189</v>
      </c>
      <c r="AH150" s="144">
        <v>0</v>
      </c>
      <c r="AI150" s="144"/>
      <c r="AJ150" s="144"/>
      <c r="AK150" s="144"/>
      <c r="AL150" s="144"/>
      <c r="AM150" s="144"/>
      <c r="AN150" s="144"/>
      <c r="AO150" s="144"/>
      <c r="AP150" s="144"/>
      <c r="AQ150" s="144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44"/>
      <c r="BB150" s="144"/>
      <c r="BC150" s="144"/>
      <c r="BD150" s="144"/>
      <c r="BE150" s="144"/>
      <c r="BF150" s="144"/>
      <c r="BG150" s="144"/>
      <c r="BH150" s="144"/>
    </row>
    <row r="151" spans="1:60" outlineLevel="1">
      <c r="A151" s="167">
        <v>63</v>
      </c>
      <c r="B151" s="168" t="s">
        <v>1012</v>
      </c>
      <c r="C151" s="182" t="s">
        <v>1013</v>
      </c>
      <c r="D151" s="169" t="s">
        <v>243</v>
      </c>
      <c r="E151" s="170">
        <v>8</v>
      </c>
      <c r="F151" s="171"/>
      <c r="G151" s="172">
        <f>ROUND(E151*F151,2)</f>
        <v>0</v>
      </c>
      <c r="H151" s="171"/>
      <c r="I151" s="172">
        <f>ROUND(E151*H151,2)</f>
        <v>0</v>
      </c>
      <c r="J151" s="171"/>
      <c r="K151" s="172">
        <f>ROUND(E151*J151,2)</f>
        <v>0</v>
      </c>
      <c r="L151" s="172">
        <v>21</v>
      </c>
      <c r="M151" s="172">
        <f>G151*(1+L151/100)</f>
        <v>0</v>
      </c>
      <c r="N151" s="170">
        <v>2.7499999999999998E-3</v>
      </c>
      <c r="O151" s="170">
        <f>ROUND(E151*N151,2)</f>
        <v>0.02</v>
      </c>
      <c r="P151" s="170">
        <v>0</v>
      </c>
      <c r="Q151" s="170">
        <f>ROUND(E151*P151,2)</f>
        <v>0</v>
      </c>
      <c r="R151" s="172"/>
      <c r="S151" s="172" t="s">
        <v>184</v>
      </c>
      <c r="T151" s="172" t="s">
        <v>184</v>
      </c>
      <c r="U151" s="172">
        <v>0.219</v>
      </c>
      <c r="V151" s="172">
        <f>ROUND(E151*U151,2)</f>
        <v>1.75</v>
      </c>
      <c r="W151" s="172"/>
      <c r="X151" s="173" t="s">
        <v>185</v>
      </c>
      <c r="Y151" s="154" t="s">
        <v>186</v>
      </c>
      <c r="Z151" s="144"/>
      <c r="AA151" s="144"/>
      <c r="AB151" s="144"/>
      <c r="AC151" s="144"/>
      <c r="AD151" s="144"/>
      <c r="AE151" s="144"/>
      <c r="AF151" s="144"/>
      <c r="AG151" s="144" t="s">
        <v>187</v>
      </c>
      <c r="AH151" s="144"/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</row>
    <row r="152" spans="1:60" outlineLevel="2">
      <c r="A152" s="151"/>
      <c r="B152" s="152"/>
      <c r="C152" s="330" t="s">
        <v>1014</v>
      </c>
      <c r="D152" s="331"/>
      <c r="E152" s="331"/>
      <c r="F152" s="331"/>
      <c r="G152" s="331"/>
      <c r="H152" s="154"/>
      <c r="I152" s="154"/>
      <c r="J152" s="154"/>
      <c r="K152" s="154"/>
      <c r="L152" s="154"/>
      <c r="M152" s="154"/>
      <c r="N152" s="153"/>
      <c r="O152" s="153"/>
      <c r="P152" s="153"/>
      <c r="Q152" s="153"/>
      <c r="R152" s="154"/>
      <c r="S152" s="154"/>
      <c r="T152" s="154"/>
      <c r="U152" s="154"/>
      <c r="V152" s="154"/>
      <c r="W152" s="154"/>
      <c r="X152" s="154"/>
      <c r="Y152" s="154"/>
      <c r="Z152" s="144"/>
      <c r="AA152" s="144"/>
      <c r="AB152" s="144"/>
      <c r="AC152" s="144"/>
      <c r="AD152" s="144"/>
      <c r="AE152" s="144"/>
      <c r="AF152" s="144"/>
      <c r="AG152" s="144" t="s">
        <v>313</v>
      </c>
      <c r="AH152" s="144"/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</row>
    <row r="153" spans="1:60" outlineLevel="2">
      <c r="A153" s="151"/>
      <c r="B153" s="152"/>
      <c r="C153" s="183" t="s">
        <v>1015</v>
      </c>
      <c r="D153" s="155"/>
      <c r="E153" s="156">
        <v>8</v>
      </c>
      <c r="F153" s="154"/>
      <c r="G153" s="154"/>
      <c r="H153" s="154"/>
      <c r="I153" s="154"/>
      <c r="J153" s="154"/>
      <c r="K153" s="154"/>
      <c r="L153" s="154"/>
      <c r="M153" s="154"/>
      <c r="N153" s="153"/>
      <c r="O153" s="153"/>
      <c r="P153" s="153"/>
      <c r="Q153" s="153"/>
      <c r="R153" s="154"/>
      <c r="S153" s="154"/>
      <c r="T153" s="154"/>
      <c r="U153" s="154"/>
      <c r="V153" s="154"/>
      <c r="W153" s="154"/>
      <c r="X153" s="154"/>
      <c r="Y153" s="154"/>
      <c r="Z153" s="144"/>
      <c r="AA153" s="144"/>
      <c r="AB153" s="144"/>
      <c r="AC153" s="144"/>
      <c r="AD153" s="144"/>
      <c r="AE153" s="144"/>
      <c r="AF153" s="144"/>
      <c r="AG153" s="144" t="s">
        <v>189</v>
      </c>
      <c r="AH153" s="144">
        <v>0</v>
      </c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</row>
    <row r="154" spans="1:60" outlineLevel="1">
      <c r="A154" s="174">
        <v>64</v>
      </c>
      <c r="B154" s="175" t="s">
        <v>573</v>
      </c>
      <c r="C154" s="184" t="s">
        <v>574</v>
      </c>
      <c r="D154" s="176" t="s">
        <v>235</v>
      </c>
      <c r="E154" s="177">
        <v>0.13950000000000001</v>
      </c>
      <c r="F154" s="178"/>
      <c r="G154" s="179">
        <f>ROUND(E154*F154,2)</f>
        <v>0</v>
      </c>
      <c r="H154" s="178"/>
      <c r="I154" s="179">
        <f>ROUND(E154*H154,2)</f>
        <v>0</v>
      </c>
      <c r="J154" s="178"/>
      <c r="K154" s="179">
        <f>ROUND(E154*J154,2)</f>
        <v>0</v>
      </c>
      <c r="L154" s="179">
        <v>21</v>
      </c>
      <c r="M154" s="179">
        <f>G154*(1+L154/100)</f>
        <v>0</v>
      </c>
      <c r="N154" s="177">
        <v>0</v>
      </c>
      <c r="O154" s="177">
        <f>ROUND(E154*N154,2)</f>
        <v>0</v>
      </c>
      <c r="P154" s="177">
        <v>0</v>
      </c>
      <c r="Q154" s="177">
        <f>ROUND(E154*P154,2)</f>
        <v>0</v>
      </c>
      <c r="R154" s="179"/>
      <c r="S154" s="179" t="s">
        <v>184</v>
      </c>
      <c r="T154" s="179" t="s">
        <v>184</v>
      </c>
      <c r="U154" s="179">
        <v>4.7370000000000001</v>
      </c>
      <c r="V154" s="179">
        <f>ROUND(E154*U154,2)</f>
        <v>0.66</v>
      </c>
      <c r="W154" s="179"/>
      <c r="X154" s="180" t="s">
        <v>488</v>
      </c>
      <c r="Y154" s="154" t="s">
        <v>186</v>
      </c>
      <c r="Z154" s="144"/>
      <c r="AA154" s="144"/>
      <c r="AB154" s="144"/>
      <c r="AC154" s="144"/>
      <c r="AD154" s="144"/>
      <c r="AE154" s="144"/>
      <c r="AF154" s="144"/>
      <c r="AG154" s="144" t="s">
        <v>489</v>
      </c>
      <c r="AH154" s="144"/>
      <c r="AI154" s="144"/>
      <c r="AJ154" s="144"/>
      <c r="AK154" s="144"/>
      <c r="AL154" s="144"/>
      <c r="AM154" s="144"/>
      <c r="AN154" s="144"/>
      <c r="AO154" s="144"/>
      <c r="AP154" s="144"/>
      <c r="AQ154" s="144"/>
      <c r="AR154" s="144"/>
      <c r="AS154" s="144"/>
      <c r="AT154" s="144"/>
      <c r="AU154" s="144"/>
      <c r="AV154" s="144"/>
      <c r="AW154" s="144"/>
      <c r="AX154" s="144"/>
      <c r="AY154" s="144"/>
      <c r="AZ154" s="144"/>
      <c r="BA154" s="144"/>
      <c r="BB154" s="144"/>
      <c r="BC154" s="144"/>
      <c r="BD154" s="144"/>
      <c r="BE154" s="144"/>
      <c r="BF154" s="144"/>
      <c r="BG154" s="144"/>
      <c r="BH154" s="144"/>
    </row>
    <row r="155" spans="1:60">
      <c r="A155" s="160" t="s">
        <v>179</v>
      </c>
      <c r="B155" s="161" t="s">
        <v>128</v>
      </c>
      <c r="C155" s="181" t="s">
        <v>129</v>
      </c>
      <c r="D155" s="162"/>
      <c r="E155" s="163"/>
      <c r="F155" s="164"/>
      <c r="G155" s="164">
        <f>SUMIF(AG156:AG158,"&lt;&gt;NOR",G156:G158)</f>
        <v>0</v>
      </c>
      <c r="H155" s="164"/>
      <c r="I155" s="164">
        <f>SUM(I156:I158)</f>
        <v>0</v>
      </c>
      <c r="J155" s="164"/>
      <c r="K155" s="164">
        <f>SUM(K156:K158)</f>
        <v>0</v>
      </c>
      <c r="L155" s="164"/>
      <c r="M155" s="164">
        <f>SUM(M156:M158)</f>
        <v>0</v>
      </c>
      <c r="N155" s="163"/>
      <c r="O155" s="163">
        <f>SUM(O156:O158)</f>
        <v>0.01</v>
      </c>
      <c r="P155" s="163"/>
      <c r="Q155" s="163">
        <f>SUM(Q156:Q158)</f>
        <v>0</v>
      </c>
      <c r="R155" s="164"/>
      <c r="S155" s="164"/>
      <c r="T155" s="164"/>
      <c r="U155" s="164"/>
      <c r="V155" s="164">
        <f>SUM(V156:V158)</f>
        <v>1.19</v>
      </c>
      <c r="W155" s="164"/>
      <c r="X155" s="165"/>
      <c r="Y155" s="159"/>
      <c r="AG155" t="s">
        <v>180</v>
      </c>
    </row>
    <row r="156" spans="1:60" outlineLevel="1">
      <c r="A156" s="167">
        <v>65</v>
      </c>
      <c r="B156" s="168" t="s">
        <v>1016</v>
      </c>
      <c r="C156" s="182" t="s">
        <v>1017</v>
      </c>
      <c r="D156" s="169" t="s">
        <v>243</v>
      </c>
      <c r="E156" s="170">
        <v>23.5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0">
        <v>2.5000000000000001E-4</v>
      </c>
      <c r="O156" s="170">
        <f>ROUND(E156*N156,2)</f>
        <v>0.01</v>
      </c>
      <c r="P156" s="170">
        <v>0</v>
      </c>
      <c r="Q156" s="170">
        <f>ROUND(E156*P156,2)</f>
        <v>0</v>
      </c>
      <c r="R156" s="172"/>
      <c r="S156" s="172" t="s">
        <v>184</v>
      </c>
      <c r="T156" s="172" t="s">
        <v>184</v>
      </c>
      <c r="U156" s="172">
        <v>0.05</v>
      </c>
      <c r="V156" s="172">
        <f>ROUND(E156*U156,2)</f>
        <v>1.18</v>
      </c>
      <c r="W156" s="172"/>
      <c r="X156" s="173" t="s">
        <v>185</v>
      </c>
      <c r="Y156" s="154" t="s">
        <v>186</v>
      </c>
      <c r="Z156" s="144"/>
      <c r="AA156" s="144"/>
      <c r="AB156" s="144"/>
      <c r="AC156" s="144"/>
      <c r="AD156" s="144"/>
      <c r="AE156" s="144"/>
      <c r="AF156" s="144"/>
      <c r="AG156" s="144" t="s">
        <v>187</v>
      </c>
      <c r="AH156" s="144"/>
      <c r="AI156" s="144"/>
      <c r="AJ156" s="144"/>
      <c r="AK156" s="144"/>
      <c r="AL156" s="144"/>
      <c r="AM156" s="144"/>
      <c r="AN156" s="144"/>
      <c r="AO156" s="144"/>
      <c r="AP156" s="144"/>
      <c r="AQ156" s="144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</row>
    <row r="157" spans="1:60" outlineLevel="2">
      <c r="A157" s="151"/>
      <c r="B157" s="152"/>
      <c r="C157" s="330" t="s">
        <v>1018</v>
      </c>
      <c r="D157" s="331"/>
      <c r="E157" s="331"/>
      <c r="F157" s="331"/>
      <c r="G157" s="331"/>
      <c r="H157" s="154"/>
      <c r="I157" s="154"/>
      <c r="J157" s="154"/>
      <c r="K157" s="154"/>
      <c r="L157" s="154"/>
      <c r="M157" s="154"/>
      <c r="N157" s="153"/>
      <c r="O157" s="153"/>
      <c r="P157" s="153"/>
      <c r="Q157" s="153"/>
      <c r="R157" s="154"/>
      <c r="S157" s="154"/>
      <c r="T157" s="154"/>
      <c r="U157" s="154"/>
      <c r="V157" s="154"/>
      <c r="W157" s="154"/>
      <c r="X157" s="154"/>
      <c r="Y157" s="154"/>
      <c r="Z157" s="144"/>
      <c r="AA157" s="144"/>
      <c r="AB157" s="144"/>
      <c r="AC157" s="144"/>
      <c r="AD157" s="144"/>
      <c r="AE157" s="144"/>
      <c r="AF157" s="144"/>
      <c r="AG157" s="144" t="s">
        <v>313</v>
      </c>
      <c r="AH157" s="144"/>
      <c r="AI157" s="144"/>
      <c r="AJ157" s="144"/>
      <c r="AK157" s="144"/>
      <c r="AL157" s="144"/>
      <c r="AM157" s="144"/>
      <c r="AN157" s="144"/>
      <c r="AO157" s="144"/>
      <c r="AP157" s="144"/>
      <c r="AQ157" s="144"/>
      <c r="AR157" s="144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</row>
    <row r="158" spans="1:60" outlineLevel="1">
      <c r="A158" s="174">
        <v>66</v>
      </c>
      <c r="B158" s="175" t="s">
        <v>577</v>
      </c>
      <c r="C158" s="184" t="s">
        <v>578</v>
      </c>
      <c r="D158" s="176" t="s">
        <v>235</v>
      </c>
      <c r="E158" s="177">
        <v>5.8799999999999998E-3</v>
      </c>
      <c r="F158" s="178"/>
      <c r="G158" s="179">
        <f>ROUND(E158*F158,2)</f>
        <v>0</v>
      </c>
      <c r="H158" s="178"/>
      <c r="I158" s="179">
        <f>ROUND(E158*H158,2)</f>
        <v>0</v>
      </c>
      <c r="J158" s="178"/>
      <c r="K158" s="179">
        <f>ROUND(E158*J158,2)</f>
        <v>0</v>
      </c>
      <c r="L158" s="179">
        <v>21</v>
      </c>
      <c r="M158" s="179">
        <f>G158*(1+L158/100)</f>
        <v>0</v>
      </c>
      <c r="N158" s="177">
        <v>0</v>
      </c>
      <c r="O158" s="177">
        <f>ROUND(E158*N158,2)</f>
        <v>0</v>
      </c>
      <c r="P158" s="177">
        <v>0</v>
      </c>
      <c r="Q158" s="177">
        <f>ROUND(E158*P158,2)</f>
        <v>0</v>
      </c>
      <c r="R158" s="179"/>
      <c r="S158" s="179" t="s">
        <v>184</v>
      </c>
      <c r="T158" s="179" t="s">
        <v>184</v>
      </c>
      <c r="U158" s="179">
        <v>2.1779999999999999</v>
      </c>
      <c r="V158" s="179">
        <f>ROUND(E158*U158,2)</f>
        <v>0.01</v>
      </c>
      <c r="W158" s="179"/>
      <c r="X158" s="180" t="s">
        <v>488</v>
      </c>
      <c r="Y158" s="154" t="s">
        <v>186</v>
      </c>
      <c r="Z158" s="144"/>
      <c r="AA158" s="144"/>
      <c r="AB158" s="144"/>
      <c r="AC158" s="144"/>
      <c r="AD158" s="144"/>
      <c r="AE158" s="144"/>
      <c r="AF158" s="144"/>
      <c r="AG158" s="144" t="s">
        <v>489</v>
      </c>
      <c r="AH158" s="144"/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44"/>
      <c r="AZ158" s="144"/>
      <c r="BA158" s="144"/>
      <c r="BB158" s="144"/>
      <c r="BC158" s="144"/>
      <c r="BD158" s="144"/>
      <c r="BE158" s="144"/>
      <c r="BF158" s="144"/>
      <c r="BG158" s="144"/>
      <c r="BH158" s="144"/>
    </row>
    <row r="159" spans="1:60">
      <c r="A159" s="160" t="s">
        <v>179</v>
      </c>
      <c r="B159" s="161" t="s">
        <v>130</v>
      </c>
      <c r="C159" s="181" t="s">
        <v>132</v>
      </c>
      <c r="D159" s="162"/>
      <c r="E159" s="163"/>
      <c r="F159" s="164"/>
      <c r="G159" s="164">
        <f>SUMIF(AG160:AG167,"&lt;&gt;NOR",G160:G167)</f>
        <v>0</v>
      </c>
      <c r="H159" s="164"/>
      <c r="I159" s="164">
        <f>SUM(I160:I167)</f>
        <v>0</v>
      </c>
      <c r="J159" s="164"/>
      <c r="K159" s="164">
        <f>SUM(K160:K167)</f>
        <v>0</v>
      </c>
      <c r="L159" s="164"/>
      <c r="M159" s="164">
        <f>SUM(M160:M167)</f>
        <v>0</v>
      </c>
      <c r="N159" s="163"/>
      <c r="O159" s="163">
        <f>SUM(O160:O167)</f>
        <v>1.81</v>
      </c>
      <c r="P159" s="163"/>
      <c r="Q159" s="163">
        <f>SUM(Q160:Q167)</f>
        <v>0</v>
      </c>
      <c r="R159" s="164"/>
      <c r="S159" s="164"/>
      <c r="T159" s="164"/>
      <c r="U159" s="164"/>
      <c r="V159" s="164">
        <f>SUM(V160:V167)</f>
        <v>57.5</v>
      </c>
      <c r="W159" s="164"/>
      <c r="X159" s="165"/>
      <c r="Y159" s="159"/>
      <c r="AG159" t="s">
        <v>180</v>
      </c>
    </row>
    <row r="160" spans="1:60" outlineLevel="1">
      <c r="A160" s="167">
        <v>67</v>
      </c>
      <c r="B160" s="168" t="s">
        <v>1019</v>
      </c>
      <c r="C160" s="182" t="s">
        <v>1020</v>
      </c>
      <c r="D160" s="169" t="s">
        <v>220</v>
      </c>
      <c r="E160" s="170">
        <v>59.822000000000003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0">
        <v>2.0000000000000001E-4</v>
      </c>
      <c r="O160" s="170">
        <f>ROUND(E160*N160,2)</f>
        <v>0.01</v>
      </c>
      <c r="P160" s="170">
        <v>0</v>
      </c>
      <c r="Q160" s="170">
        <f>ROUND(E160*P160,2)</f>
        <v>0</v>
      </c>
      <c r="R160" s="172"/>
      <c r="S160" s="172" t="s">
        <v>184</v>
      </c>
      <c r="T160" s="172" t="s">
        <v>184</v>
      </c>
      <c r="U160" s="172">
        <v>0.89300000000000002</v>
      </c>
      <c r="V160" s="172">
        <f>ROUND(E160*U160,2)</f>
        <v>53.42</v>
      </c>
      <c r="W160" s="172"/>
      <c r="X160" s="173" t="s">
        <v>185</v>
      </c>
      <c r="Y160" s="154" t="s">
        <v>186</v>
      </c>
      <c r="Z160" s="144"/>
      <c r="AA160" s="144"/>
      <c r="AB160" s="144"/>
      <c r="AC160" s="144"/>
      <c r="AD160" s="144"/>
      <c r="AE160" s="144"/>
      <c r="AF160" s="144"/>
      <c r="AG160" s="144" t="s">
        <v>187</v>
      </c>
      <c r="AH160" s="144"/>
      <c r="AI160" s="144"/>
      <c r="AJ160" s="144"/>
      <c r="AK160" s="144"/>
      <c r="AL160" s="144"/>
      <c r="AM160" s="144"/>
      <c r="AN160" s="144"/>
      <c r="AO160" s="144"/>
      <c r="AP160" s="144"/>
      <c r="AQ160" s="144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</row>
    <row r="161" spans="1:60" outlineLevel="2">
      <c r="A161" s="151"/>
      <c r="B161" s="152"/>
      <c r="C161" s="330" t="s">
        <v>1021</v>
      </c>
      <c r="D161" s="331"/>
      <c r="E161" s="331"/>
      <c r="F161" s="331"/>
      <c r="G161" s="331"/>
      <c r="H161" s="154"/>
      <c r="I161" s="154"/>
      <c r="J161" s="154"/>
      <c r="K161" s="154"/>
      <c r="L161" s="154"/>
      <c r="M161" s="154"/>
      <c r="N161" s="153"/>
      <c r="O161" s="153"/>
      <c r="P161" s="153"/>
      <c r="Q161" s="153"/>
      <c r="R161" s="154"/>
      <c r="S161" s="154"/>
      <c r="T161" s="154"/>
      <c r="U161" s="154"/>
      <c r="V161" s="154"/>
      <c r="W161" s="154"/>
      <c r="X161" s="154"/>
      <c r="Y161" s="154"/>
      <c r="Z161" s="144"/>
      <c r="AA161" s="144"/>
      <c r="AB161" s="144"/>
      <c r="AC161" s="144"/>
      <c r="AD161" s="144"/>
      <c r="AE161" s="144"/>
      <c r="AF161" s="144"/>
      <c r="AG161" s="144" t="s">
        <v>313</v>
      </c>
      <c r="AH161" s="144"/>
      <c r="AI161" s="144"/>
      <c r="AJ161" s="144"/>
      <c r="AK161" s="144"/>
      <c r="AL161" s="144"/>
      <c r="AM161" s="144"/>
      <c r="AN161" s="144"/>
      <c r="AO161" s="144"/>
      <c r="AP161" s="144"/>
      <c r="AQ161" s="144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  <c r="BC161" s="144"/>
      <c r="BD161" s="144"/>
      <c r="BE161" s="144"/>
      <c r="BF161" s="144"/>
      <c r="BG161" s="144"/>
      <c r="BH161" s="144"/>
    </row>
    <row r="162" spans="1:60" outlineLevel="2">
      <c r="A162" s="151"/>
      <c r="B162" s="152"/>
      <c r="C162" s="183" t="s">
        <v>1022</v>
      </c>
      <c r="D162" s="155"/>
      <c r="E162" s="156">
        <v>76.59</v>
      </c>
      <c r="F162" s="154"/>
      <c r="G162" s="154"/>
      <c r="H162" s="154"/>
      <c r="I162" s="154"/>
      <c r="J162" s="154"/>
      <c r="K162" s="154"/>
      <c r="L162" s="154"/>
      <c r="M162" s="154"/>
      <c r="N162" s="153"/>
      <c r="O162" s="153"/>
      <c r="P162" s="153"/>
      <c r="Q162" s="153"/>
      <c r="R162" s="154"/>
      <c r="S162" s="154"/>
      <c r="T162" s="154"/>
      <c r="U162" s="154"/>
      <c r="V162" s="154"/>
      <c r="W162" s="154"/>
      <c r="X162" s="154"/>
      <c r="Y162" s="154"/>
      <c r="Z162" s="144"/>
      <c r="AA162" s="144"/>
      <c r="AB162" s="144"/>
      <c r="AC162" s="144"/>
      <c r="AD162" s="144"/>
      <c r="AE162" s="144"/>
      <c r="AF162" s="144"/>
      <c r="AG162" s="144" t="s">
        <v>189</v>
      </c>
      <c r="AH162" s="144">
        <v>0</v>
      </c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  <c r="BC162" s="144"/>
      <c r="BD162" s="144"/>
      <c r="BE162" s="144"/>
      <c r="BF162" s="144"/>
      <c r="BG162" s="144"/>
      <c r="BH162" s="144"/>
    </row>
    <row r="163" spans="1:60" outlineLevel="3">
      <c r="A163" s="151"/>
      <c r="B163" s="152"/>
      <c r="C163" s="183" t="s">
        <v>1023</v>
      </c>
      <c r="D163" s="155"/>
      <c r="E163" s="156">
        <v>-16.768000000000001</v>
      </c>
      <c r="F163" s="154"/>
      <c r="G163" s="154"/>
      <c r="H163" s="154"/>
      <c r="I163" s="154"/>
      <c r="J163" s="154"/>
      <c r="K163" s="154"/>
      <c r="L163" s="154"/>
      <c r="M163" s="154"/>
      <c r="N163" s="153"/>
      <c r="O163" s="153"/>
      <c r="P163" s="153"/>
      <c r="Q163" s="153"/>
      <c r="R163" s="154"/>
      <c r="S163" s="154"/>
      <c r="T163" s="154"/>
      <c r="U163" s="154"/>
      <c r="V163" s="154"/>
      <c r="W163" s="154"/>
      <c r="X163" s="154"/>
      <c r="Y163" s="154"/>
      <c r="Z163" s="144"/>
      <c r="AA163" s="144"/>
      <c r="AB163" s="144"/>
      <c r="AC163" s="144"/>
      <c r="AD163" s="144"/>
      <c r="AE163" s="144"/>
      <c r="AF163" s="144"/>
      <c r="AG163" s="144" t="s">
        <v>189</v>
      </c>
      <c r="AH163" s="144">
        <v>0</v>
      </c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  <c r="BC163" s="144"/>
      <c r="BD163" s="144"/>
      <c r="BE163" s="144"/>
      <c r="BF163" s="144"/>
      <c r="BG163" s="144"/>
      <c r="BH163" s="144"/>
    </row>
    <row r="164" spans="1:60" outlineLevel="1">
      <c r="A164" s="167">
        <v>68</v>
      </c>
      <c r="B164" s="168" t="s">
        <v>1024</v>
      </c>
      <c r="C164" s="182" t="s">
        <v>1025</v>
      </c>
      <c r="D164" s="169" t="s">
        <v>243</v>
      </c>
      <c r="E164" s="170">
        <v>855.45460000000003</v>
      </c>
      <c r="F164" s="171"/>
      <c r="G164" s="172">
        <f>ROUND(E164*F164,2)</f>
        <v>0</v>
      </c>
      <c r="H164" s="171"/>
      <c r="I164" s="172">
        <f>ROUND(E164*H164,2)</f>
        <v>0</v>
      </c>
      <c r="J164" s="171"/>
      <c r="K164" s="172">
        <f>ROUND(E164*J164,2)</f>
        <v>0</v>
      </c>
      <c r="L164" s="172">
        <v>21</v>
      </c>
      <c r="M164" s="172">
        <f>G164*(1+L164/100)</f>
        <v>0</v>
      </c>
      <c r="N164" s="170">
        <v>2.0999999999999999E-3</v>
      </c>
      <c r="O164" s="170">
        <f>ROUND(E164*N164,2)</f>
        <v>1.8</v>
      </c>
      <c r="P164" s="170">
        <v>0</v>
      </c>
      <c r="Q164" s="170">
        <f>ROUND(E164*P164,2)</f>
        <v>0</v>
      </c>
      <c r="R164" s="172" t="s">
        <v>229</v>
      </c>
      <c r="S164" s="172" t="s">
        <v>184</v>
      </c>
      <c r="T164" s="172" t="s">
        <v>184</v>
      </c>
      <c r="U164" s="172">
        <v>0</v>
      </c>
      <c r="V164" s="172">
        <f>ROUND(E164*U164,2)</f>
        <v>0</v>
      </c>
      <c r="W164" s="172"/>
      <c r="X164" s="173" t="s">
        <v>230</v>
      </c>
      <c r="Y164" s="154" t="s">
        <v>186</v>
      </c>
      <c r="Z164" s="144"/>
      <c r="AA164" s="144"/>
      <c r="AB164" s="144"/>
      <c r="AC164" s="144"/>
      <c r="AD164" s="144"/>
      <c r="AE164" s="144"/>
      <c r="AF164" s="144"/>
      <c r="AG164" s="144" t="s">
        <v>231</v>
      </c>
      <c r="AH164" s="144"/>
      <c r="AI164" s="144"/>
      <c r="AJ164" s="144"/>
      <c r="AK164" s="144"/>
      <c r="AL164" s="144"/>
      <c r="AM164" s="144"/>
      <c r="AN164" s="144"/>
      <c r="AO164" s="144"/>
      <c r="AP164" s="144"/>
      <c r="AQ164" s="144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  <c r="BC164" s="144"/>
      <c r="BD164" s="144"/>
      <c r="BE164" s="144"/>
      <c r="BF164" s="144"/>
      <c r="BG164" s="144"/>
      <c r="BH164" s="144"/>
    </row>
    <row r="165" spans="1:60" outlineLevel="2">
      <c r="A165" s="151"/>
      <c r="B165" s="152"/>
      <c r="C165" s="183" t="s">
        <v>1026</v>
      </c>
      <c r="D165" s="155"/>
      <c r="E165" s="156">
        <v>1095.2370000000001</v>
      </c>
      <c r="F165" s="154"/>
      <c r="G165" s="154"/>
      <c r="H165" s="154"/>
      <c r="I165" s="154"/>
      <c r="J165" s="154"/>
      <c r="K165" s="154"/>
      <c r="L165" s="154"/>
      <c r="M165" s="154"/>
      <c r="N165" s="153"/>
      <c r="O165" s="153"/>
      <c r="P165" s="153"/>
      <c r="Q165" s="153"/>
      <c r="R165" s="154"/>
      <c r="S165" s="154"/>
      <c r="T165" s="154"/>
      <c r="U165" s="154"/>
      <c r="V165" s="154"/>
      <c r="W165" s="154"/>
      <c r="X165" s="154"/>
      <c r="Y165" s="154"/>
      <c r="Z165" s="144"/>
      <c r="AA165" s="144"/>
      <c r="AB165" s="144"/>
      <c r="AC165" s="144"/>
      <c r="AD165" s="144"/>
      <c r="AE165" s="144"/>
      <c r="AF165" s="144"/>
      <c r="AG165" s="144" t="s">
        <v>189</v>
      </c>
      <c r="AH165" s="144">
        <v>0</v>
      </c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</row>
    <row r="166" spans="1:60" outlineLevel="3">
      <c r="A166" s="151"/>
      <c r="B166" s="152"/>
      <c r="C166" s="183" t="s">
        <v>1027</v>
      </c>
      <c r="D166" s="155"/>
      <c r="E166" s="156">
        <v>-239.7824</v>
      </c>
      <c r="F166" s="154"/>
      <c r="G166" s="154"/>
      <c r="H166" s="154"/>
      <c r="I166" s="154"/>
      <c r="J166" s="154"/>
      <c r="K166" s="154"/>
      <c r="L166" s="154"/>
      <c r="M166" s="154"/>
      <c r="N166" s="153"/>
      <c r="O166" s="153"/>
      <c r="P166" s="153"/>
      <c r="Q166" s="153"/>
      <c r="R166" s="154"/>
      <c r="S166" s="154"/>
      <c r="T166" s="154"/>
      <c r="U166" s="154"/>
      <c r="V166" s="154"/>
      <c r="W166" s="154"/>
      <c r="X166" s="154"/>
      <c r="Y166" s="154"/>
      <c r="Z166" s="144"/>
      <c r="AA166" s="144"/>
      <c r="AB166" s="144"/>
      <c r="AC166" s="144"/>
      <c r="AD166" s="144"/>
      <c r="AE166" s="144"/>
      <c r="AF166" s="144"/>
      <c r="AG166" s="144" t="s">
        <v>189</v>
      </c>
      <c r="AH166" s="144">
        <v>0</v>
      </c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</row>
    <row r="167" spans="1:60" outlineLevel="1">
      <c r="A167" s="174">
        <v>69</v>
      </c>
      <c r="B167" s="175" t="s">
        <v>599</v>
      </c>
      <c r="C167" s="184" t="s">
        <v>600</v>
      </c>
      <c r="D167" s="176" t="s">
        <v>235</v>
      </c>
      <c r="E167" s="177">
        <v>1.8084199999999999</v>
      </c>
      <c r="F167" s="178"/>
      <c r="G167" s="179">
        <f>ROUND(E167*F167,2)</f>
        <v>0</v>
      </c>
      <c r="H167" s="178"/>
      <c r="I167" s="179">
        <f>ROUND(E167*H167,2)</f>
        <v>0</v>
      </c>
      <c r="J167" s="178"/>
      <c r="K167" s="179">
        <f>ROUND(E167*J167,2)</f>
        <v>0</v>
      </c>
      <c r="L167" s="179">
        <v>21</v>
      </c>
      <c r="M167" s="179">
        <f>G167*(1+L167/100)</f>
        <v>0</v>
      </c>
      <c r="N167" s="177">
        <v>0</v>
      </c>
      <c r="O167" s="177">
        <f>ROUND(E167*N167,2)</f>
        <v>0</v>
      </c>
      <c r="P167" s="177">
        <v>0</v>
      </c>
      <c r="Q167" s="177">
        <f>ROUND(E167*P167,2)</f>
        <v>0</v>
      </c>
      <c r="R167" s="179"/>
      <c r="S167" s="179" t="s">
        <v>184</v>
      </c>
      <c r="T167" s="179" t="s">
        <v>184</v>
      </c>
      <c r="U167" s="179">
        <v>2.2549999999999999</v>
      </c>
      <c r="V167" s="179">
        <f>ROUND(E167*U167,2)</f>
        <v>4.08</v>
      </c>
      <c r="W167" s="179"/>
      <c r="X167" s="180" t="s">
        <v>488</v>
      </c>
      <c r="Y167" s="154" t="s">
        <v>186</v>
      </c>
      <c r="Z167" s="144"/>
      <c r="AA167" s="144"/>
      <c r="AB167" s="144"/>
      <c r="AC167" s="144"/>
      <c r="AD167" s="144"/>
      <c r="AE167" s="144"/>
      <c r="AF167" s="144"/>
      <c r="AG167" s="144" t="s">
        <v>489</v>
      </c>
      <c r="AH167" s="144"/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</row>
    <row r="168" spans="1:60">
      <c r="A168" s="160" t="s">
        <v>179</v>
      </c>
      <c r="B168" s="161" t="s">
        <v>133</v>
      </c>
      <c r="C168" s="181" t="s">
        <v>134</v>
      </c>
      <c r="D168" s="162"/>
      <c r="E168" s="163"/>
      <c r="F168" s="164"/>
      <c r="G168" s="164">
        <f>SUMIF(AG169:AG178,"&lt;&gt;NOR",G169:G178)</f>
        <v>0</v>
      </c>
      <c r="H168" s="164"/>
      <c r="I168" s="164">
        <f>SUM(I169:I178)</f>
        <v>0</v>
      </c>
      <c r="J168" s="164"/>
      <c r="K168" s="164">
        <f>SUM(K169:K178)</f>
        <v>0</v>
      </c>
      <c r="L168" s="164"/>
      <c r="M168" s="164">
        <f>SUM(M169:M178)</f>
        <v>0</v>
      </c>
      <c r="N168" s="163"/>
      <c r="O168" s="163">
        <f>SUM(O169:O178)</f>
        <v>0</v>
      </c>
      <c r="P168" s="163"/>
      <c r="Q168" s="163">
        <f>SUM(Q169:Q178)</f>
        <v>0</v>
      </c>
      <c r="R168" s="164"/>
      <c r="S168" s="164"/>
      <c r="T168" s="164"/>
      <c r="U168" s="164"/>
      <c r="V168" s="164">
        <f>SUM(V169:V178)</f>
        <v>0</v>
      </c>
      <c r="W168" s="164"/>
      <c r="X168" s="165"/>
      <c r="Y168" s="159"/>
      <c r="AG168" t="s">
        <v>180</v>
      </c>
    </row>
    <row r="169" spans="1:60" outlineLevel="1">
      <c r="A169" s="167">
        <v>70</v>
      </c>
      <c r="B169" s="168" t="s">
        <v>1028</v>
      </c>
      <c r="C169" s="182" t="s">
        <v>1029</v>
      </c>
      <c r="D169" s="169" t="s">
        <v>1030</v>
      </c>
      <c r="E169" s="170">
        <v>2.6829999999999998</v>
      </c>
      <c r="F169" s="171"/>
      <c r="G169" s="172">
        <f>ROUND(E169*F169,2)</f>
        <v>0</v>
      </c>
      <c r="H169" s="171"/>
      <c r="I169" s="172">
        <f>ROUND(E169*H169,2)</f>
        <v>0</v>
      </c>
      <c r="J169" s="171"/>
      <c r="K169" s="172">
        <f>ROUND(E169*J169,2)</f>
        <v>0</v>
      </c>
      <c r="L169" s="172">
        <v>21</v>
      </c>
      <c r="M169" s="172">
        <f>G169*(1+L169/100)</f>
        <v>0</v>
      </c>
      <c r="N169" s="170">
        <v>0</v>
      </c>
      <c r="O169" s="170">
        <f>ROUND(E169*N169,2)</f>
        <v>0</v>
      </c>
      <c r="P169" s="170">
        <v>0</v>
      </c>
      <c r="Q169" s="170">
        <f>ROUND(E169*P169,2)</f>
        <v>0</v>
      </c>
      <c r="R169" s="172"/>
      <c r="S169" s="172" t="s">
        <v>184</v>
      </c>
      <c r="T169" s="172" t="s">
        <v>1031</v>
      </c>
      <c r="U169" s="172">
        <v>0</v>
      </c>
      <c r="V169" s="172">
        <f>ROUND(E169*U169,2)</f>
        <v>0</v>
      </c>
      <c r="W169" s="172"/>
      <c r="X169" s="173" t="s">
        <v>817</v>
      </c>
      <c r="Y169" s="154" t="s">
        <v>186</v>
      </c>
      <c r="Z169" s="144"/>
      <c r="AA169" s="144"/>
      <c r="AB169" s="144"/>
      <c r="AC169" s="144"/>
      <c r="AD169" s="144"/>
      <c r="AE169" s="144"/>
      <c r="AF169" s="144"/>
      <c r="AG169" s="144" t="s">
        <v>1032</v>
      </c>
      <c r="AH169" s="144"/>
      <c r="AI169" s="144"/>
      <c r="AJ169" s="144"/>
      <c r="AK169" s="144"/>
      <c r="AL169" s="144"/>
      <c r="AM169" s="144"/>
      <c r="AN169" s="144"/>
      <c r="AO169" s="144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</row>
    <row r="170" spans="1:60" outlineLevel="2">
      <c r="A170" s="151"/>
      <c r="B170" s="152"/>
      <c r="C170" s="330" t="s">
        <v>1033</v>
      </c>
      <c r="D170" s="331"/>
      <c r="E170" s="331"/>
      <c r="F170" s="331"/>
      <c r="G170" s="331"/>
      <c r="H170" s="154"/>
      <c r="I170" s="154"/>
      <c r="J170" s="154"/>
      <c r="K170" s="154"/>
      <c r="L170" s="154"/>
      <c r="M170" s="154"/>
      <c r="N170" s="153"/>
      <c r="O170" s="153"/>
      <c r="P170" s="153"/>
      <c r="Q170" s="153"/>
      <c r="R170" s="154"/>
      <c r="S170" s="154"/>
      <c r="T170" s="154"/>
      <c r="U170" s="154"/>
      <c r="V170" s="154"/>
      <c r="W170" s="154"/>
      <c r="X170" s="154"/>
      <c r="Y170" s="154"/>
      <c r="Z170" s="144"/>
      <c r="AA170" s="144"/>
      <c r="AB170" s="144"/>
      <c r="AC170" s="144"/>
      <c r="AD170" s="144"/>
      <c r="AE170" s="144"/>
      <c r="AF170" s="144"/>
      <c r="AG170" s="144" t="s">
        <v>313</v>
      </c>
      <c r="AH170" s="144"/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</row>
    <row r="171" spans="1:60" outlineLevel="3">
      <c r="A171" s="151"/>
      <c r="B171" s="152"/>
      <c r="C171" s="341" t="s">
        <v>1034</v>
      </c>
      <c r="D171" s="342"/>
      <c r="E171" s="342"/>
      <c r="F171" s="342"/>
      <c r="G171" s="342"/>
      <c r="H171" s="154"/>
      <c r="I171" s="154"/>
      <c r="J171" s="154"/>
      <c r="K171" s="154"/>
      <c r="L171" s="154"/>
      <c r="M171" s="154"/>
      <c r="N171" s="153"/>
      <c r="O171" s="153"/>
      <c r="P171" s="153"/>
      <c r="Q171" s="153"/>
      <c r="R171" s="154"/>
      <c r="S171" s="154"/>
      <c r="T171" s="154"/>
      <c r="U171" s="154"/>
      <c r="V171" s="154"/>
      <c r="W171" s="154"/>
      <c r="X171" s="154"/>
      <c r="Y171" s="154"/>
      <c r="Z171" s="144"/>
      <c r="AA171" s="144"/>
      <c r="AB171" s="144"/>
      <c r="AC171" s="144"/>
      <c r="AD171" s="144"/>
      <c r="AE171" s="144"/>
      <c r="AF171" s="144"/>
      <c r="AG171" s="144" t="s">
        <v>313</v>
      </c>
      <c r="AH171" s="144"/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</row>
    <row r="172" spans="1:60" ht="22.5" outlineLevel="3">
      <c r="A172" s="151"/>
      <c r="B172" s="152"/>
      <c r="C172" s="341" t="s">
        <v>1035</v>
      </c>
      <c r="D172" s="342"/>
      <c r="E172" s="342"/>
      <c r="F172" s="342"/>
      <c r="G172" s="342"/>
      <c r="H172" s="154"/>
      <c r="I172" s="154"/>
      <c r="J172" s="154"/>
      <c r="K172" s="154"/>
      <c r="L172" s="154"/>
      <c r="M172" s="154"/>
      <c r="N172" s="153"/>
      <c r="O172" s="153"/>
      <c r="P172" s="153"/>
      <c r="Q172" s="153"/>
      <c r="R172" s="154"/>
      <c r="S172" s="154"/>
      <c r="T172" s="154"/>
      <c r="U172" s="154"/>
      <c r="V172" s="154"/>
      <c r="W172" s="154"/>
      <c r="X172" s="154"/>
      <c r="Y172" s="154"/>
      <c r="Z172" s="144"/>
      <c r="AA172" s="144"/>
      <c r="AB172" s="144"/>
      <c r="AC172" s="144"/>
      <c r="AD172" s="144"/>
      <c r="AE172" s="144"/>
      <c r="AF172" s="144"/>
      <c r="AG172" s="144" t="s">
        <v>313</v>
      </c>
      <c r="AH172" s="144"/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89" t="str">
        <f>C172</f>
        <v>- rámy, rošty, lišty, kování, podpěrné, závěsné, upevňovací prvky, spojovací a těsnící materiál, pomocný materiál</v>
      </c>
      <c r="BB172" s="144"/>
      <c r="BC172" s="144"/>
      <c r="BD172" s="144"/>
      <c r="BE172" s="144"/>
      <c r="BF172" s="144"/>
      <c r="BG172" s="144"/>
      <c r="BH172" s="144"/>
    </row>
    <row r="173" spans="1:60" outlineLevel="3">
      <c r="A173" s="151"/>
      <c r="B173" s="152"/>
      <c r="C173" s="341" t="s">
        <v>1036</v>
      </c>
      <c r="D173" s="342"/>
      <c r="E173" s="342"/>
      <c r="F173" s="342"/>
      <c r="G173" s="342"/>
      <c r="H173" s="154"/>
      <c r="I173" s="154"/>
      <c r="J173" s="154"/>
      <c r="K173" s="154"/>
      <c r="L173" s="154"/>
      <c r="M173" s="154"/>
      <c r="N173" s="153"/>
      <c r="O173" s="153"/>
      <c r="P173" s="153"/>
      <c r="Q173" s="153"/>
      <c r="R173" s="154"/>
      <c r="S173" s="154"/>
      <c r="T173" s="154"/>
      <c r="U173" s="154"/>
      <c r="V173" s="154"/>
      <c r="W173" s="154"/>
      <c r="X173" s="154"/>
      <c r="Y173" s="154"/>
      <c r="Z173" s="144"/>
      <c r="AA173" s="144"/>
      <c r="AB173" s="144"/>
      <c r="AC173" s="144"/>
      <c r="AD173" s="144"/>
      <c r="AE173" s="144"/>
      <c r="AF173" s="144"/>
      <c r="AG173" s="144" t="s">
        <v>313</v>
      </c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</row>
    <row r="174" spans="1:60" outlineLevel="2">
      <c r="A174" s="151"/>
      <c r="B174" s="152"/>
      <c r="C174" s="183" t="s">
        <v>1037</v>
      </c>
      <c r="D174" s="155"/>
      <c r="E174" s="156">
        <v>0.65</v>
      </c>
      <c r="F174" s="154"/>
      <c r="G174" s="154"/>
      <c r="H174" s="154"/>
      <c r="I174" s="154"/>
      <c r="J174" s="154"/>
      <c r="K174" s="154"/>
      <c r="L174" s="154"/>
      <c r="M174" s="154"/>
      <c r="N174" s="153"/>
      <c r="O174" s="153"/>
      <c r="P174" s="153"/>
      <c r="Q174" s="153"/>
      <c r="R174" s="154"/>
      <c r="S174" s="154"/>
      <c r="T174" s="154"/>
      <c r="U174" s="154"/>
      <c r="V174" s="154"/>
      <c r="W174" s="154"/>
      <c r="X174" s="154"/>
      <c r="Y174" s="154"/>
      <c r="Z174" s="144"/>
      <c r="AA174" s="144"/>
      <c r="AB174" s="144"/>
      <c r="AC174" s="144"/>
      <c r="AD174" s="144"/>
      <c r="AE174" s="144"/>
      <c r="AF174" s="144"/>
      <c r="AG174" s="144" t="s">
        <v>189</v>
      </c>
      <c r="AH174" s="144">
        <v>0</v>
      </c>
      <c r="AI174" s="144"/>
      <c r="AJ174" s="144"/>
      <c r="AK174" s="144"/>
      <c r="AL174" s="144"/>
      <c r="AM174" s="144"/>
      <c r="AN174" s="144"/>
      <c r="AO174" s="144"/>
      <c r="AP174" s="144"/>
      <c r="AQ174" s="144"/>
      <c r="AR174" s="144"/>
      <c r="AS174" s="144"/>
      <c r="AT174" s="144"/>
      <c r="AU174" s="144"/>
      <c r="AV174" s="144"/>
      <c r="AW174" s="144"/>
      <c r="AX174" s="144"/>
      <c r="AY174" s="144"/>
      <c r="AZ174" s="144"/>
      <c r="BA174" s="144"/>
      <c r="BB174" s="144"/>
      <c r="BC174" s="144"/>
      <c r="BD174" s="144"/>
      <c r="BE174" s="144"/>
      <c r="BF174" s="144"/>
      <c r="BG174" s="144"/>
      <c r="BH174" s="144"/>
    </row>
    <row r="175" spans="1:60" outlineLevel="3">
      <c r="A175" s="151"/>
      <c r="B175" s="152"/>
      <c r="C175" s="183" t="s">
        <v>1038</v>
      </c>
      <c r="D175" s="155"/>
      <c r="E175" s="156">
        <v>1.145</v>
      </c>
      <c r="F175" s="154"/>
      <c r="G175" s="154"/>
      <c r="H175" s="154"/>
      <c r="I175" s="154"/>
      <c r="J175" s="154"/>
      <c r="K175" s="154"/>
      <c r="L175" s="154"/>
      <c r="M175" s="154"/>
      <c r="N175" s="153"/>
      <c r="O175" s="153"/>
      <c r="P175" s="153"/>
      <c r="Q175" s="153"/>
      <c r="R175" s="154"/>
      <c r="S175" s="154"/>
      <c r="T175" s="154"/>
      <c r="U175" s="154"/>
      <c r="V175" s="154"/>
      <c r="W175" s="154"/>
      <c r="X175" s="154"/>
      <c r="Y175" s="154"/>
      <c r="Z175" s="144"/>
      <c r="AA175" s="144"/>
      <c r="AB175" s="144"/>
      <c r="AC175" s="144"/>
      <c r="AD175" s="144"/>
      <c r="AE175" s="144"/>
      <c r="AF175" s="144"/>
      <c r="AG175" s="144" t="s">
        <v>189</v>
      </c>
      <c r="AH175" s="144">
        <v>0</v>
      </c>
      <c r="AI175" s="144"/>
      <c r="AJ175" s="144"/>
      <c r="AK175" s="144"/>
      <c r="AL175" s="144"/>
      <c r="AM175" s="144"/>
      <c r="AN175" s="144"/>
      <c r="AO175" s="144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/>
      <c r="BH175" s="144"/>
    </row>
    <row r="176" spans="1:60" outlineLevel="3">
      <c r="A176" s="151"/>
      <c r="B176" s="152"/>
      <c r="C176" s="183" t="s">
        <v>1039</v>
      </c>
      <c r="D176" s="155"/>
      <c r="E176" s="156">
        <v>0.46800000000000003</v>
      </c>
      <c r="F176" s="154"/>
      <c r="G176" s="154"/>
      <c r="H176" s="154"/>
      <c r="I176" s="154"/>
      <c r="J176" s="154"/>
      <c r="K176" s="154"/>
      <c r="L176" s="154"/>
      <c r="M176" s="154"/>
      <c r="N176" s="153"/>
      <c r="O176" s="153"/>
      <c r="P176" s="153"/>
      <c r="Q176" s="153"/>
      <c r="R176" s="154"/>
      <c r="S176" s="154"/>
      <c r="T176" s="154"/>
      <c r="U176" s="154"/>
      <c r="V176" s="154"/>
      <c r="W176" s="154"/>
      <c r="X176" s="154"/>
      <c r="Y176" s="154"/>
      <c r="Z176" s="144"/>
      <c r="AA176" s="144"/>
      <c r="AB176" s="144"/>
      <c r="AC176" s="144"/>
      <c r="AD176" s="144"/>
      <c r="AE176" s="144"/>
      <c r="AF176" s="144"/>
      <c r="AG176" s="144" t="s">
        <v>189</v>
      </c>
      <c r="AH176" s="144">
        <v>0</v>
      </c>
      <c r="AI176" s="144"/>
      <c r="AJ176" s="144"/>
      <c r="AK176" s="144"/>
      <c r="AL176" s="144"/>
      <c r="AM176" s="144"/>
      <c r="AN176" s="144"/>
      <c r="AO176" s="144"/>
      <c r="AP176" s="144"/>
      <c r="AQ176" s="144"/>
      <c r="AR176" s="144"/>
      <c r="AS176" s="144"/>
      <c r="AT176" s="144"/>
      <c r="AU176" s="144"/>
      <c r="AV176" s="144"/>
      <c r="AW176" s="144"/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</row>
    <row r="177" spans="1:60" outlineLevel="3">
      <c r="A177" s="151"/>
      <c r="B177" s="152"/>
      <c r="C177" s="183" t="s">
        <v>1040</v>
      </c>
      <c r="D177" s="155"/>
      <c r="E177" s="156">
        <v>0.25</v>
      </c>
      <c r="F177" s="154"/>
      <c r="G177" s="154"/>
      <c r="H177" s="154"/>
      <c r="I177" s="154"/>
      <c r="J177" s="154"/>
      <c r="K177" s="154"/>
      <c r="L177" s="154"/>
      <c r="M177" s="154"/>
      <c r="N177" s="153"/>
      <c r="O177" s="153"/>
      <c r="P177" s="153"/>
      <c r="Q177" s="153"/>
      <c r="R177" s="154"/>
      <c r="S177" s="154"/>
      <c r="T177" s="154"/>
      <c r="U177" s="154"/>
      <c r="V177" s="154"/>
      <c r="W177" s="154"/>
      <c r="X177" s="154"/>
      <c r="Y177" s="154"/>
      <c r="Z177" s="144"/>
      <c r="AA177" s="144"/>
      <c r="AB177" s="144"/>
      <c r="AC177" s="144"/>
      <c r="AD177" s="144"/>
      <c r="AE177" s="144"/>
      <c r="AF177" s="144"/>
      <c r="AG177" s="144" t="s">
        <v>189</v>
      </c>
      <c r="AH177" s="144">
        <v>0</v>
      </c>
      <c r="AI177" s="144"/>
      <c r="AJ177" s="144"/>
      <c r="AK177" s="144"/>
      <c r="AL177" s="144"/>
      <c r="AM177" s="144"/>
      <c r="AN177" s="144"/>
      <c r="AO177" s="144"/>
      <c r="AP177" s="144"/>
      <c r="AQ177" s="144"/>
      <c r="AR177" s="144"/>
      <c r="AS177" s="144"/>
      <c r="AT177" s="144"/>
      <c r="AU177" s="144"/>
      <c r="AV177" s="144"/>
      <c r="AW177" s="144"/>
      <c r="AX177" s="144"/>
      <c r="AY177" s="144"/>
      <c r="AZ177" s="144"/>
      <c r="BA177" s="144"/>
      <c r="BB177" s="144"/>
      <c r="BC177" s="144"/>
      <c r="BD177" s="144"/>
      <c r="BE177" s="144"/>
      <c r="BF177" s="144"/>
      <c r="BG177" s="144"/>
      <c r="BH177" s="144"/>
    </row>
    <row r="178" spans="1:60" outlineLevel="3">
      <c r="A178" s="151"/>
      <c r="B178" s="152"/>
      <c r="C178" s="183" t="s">
        <v>1041</v>
      </c>
      <c r="D178" s="155"/>
      <c r="E178" s="156">
        <v>0.17</v>
      </c>
      <c r="F178" s="154"/>
      <c r="G178" s="154"/>
      <c r="H178" s="154"/>
      <c r="I178" s="154"/>
      <c r="J178" s="154"/>
      <c r="K178" s="154"/>
      <c r="L178" s="154"/>
      <c r="M178" s="154"/>
      <c r="N178" s="153"/>
      <c r="O178" s="153"/>
      <c r="P178" s="153"/>
      <c r="Q178" s="153"/>
      <c r="R178" s="154"/>
      <c r="S178" s="154"/>
      <c r="T178" s="154"/>
      <c r="U178" s="154"/>
      <c r="V178" s="154"/>
      <c r="W178" s="154"/>
      <c r="X178" s="154"/>
      <c r="Y178" s="154"/>
      <c r="Z178" s="144"/>
      <c r="AA178" s="144"/>
      <c r="AB178" s="144"/>
      <c r="AC178" s="144"/>
      <c r="AD178" s="144"/>
      <c r="AE178" s="144"/>
      <c r="AF178" s="144"/>
      <c r="AG178" s="144" t="s">
        <v>189</v>
      </c>
      <c r="AH178" s="144">
        <v>0</v>
      </c>
      <c r="AI178" s="144"/>
      <c r="AJ178" s="144"/>
      <c r="AK178" s="144"/>
      <c r="AL178" s="144"/>
      <c r="AM178" s="144"/>
      <c r="AN178" s="144"/>
      <c r="AO178" s="144"/>
      <c r="AP178" s="144"/>
      <c r="AQ178" s="144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</row>
    <row r="179" spans="1:60">
      <c r="A179" s="160" t="s">
        <v>179</v>
      </c>
      <c r="B179" s="161" t="s">
        <v>141</v>
      </c>
      <c r="C179" s="181" t="s">
        <v>142</v>
      </c>
      <c r="D179" s="162"/>
      <c r="E179" s="163"/>
      <c r="F179" s="164"/>
      <c r="G179" s="164">
        <f>SUMIF(AG180:AG183,"&lt;&gt;NOR",G180:G183)</f>
        <v>0</v>
      </c>
      <c r="H179" s="164"/>
      <c r="I179" s="164">
        <f>SUM(I180:I183)</f>
        <v>0</v>
      </c>
      <c r="J179" s="164"/>
      <c r="K179" s="164">
        <f>SUM(K180:K183)</f>
        <v>0</v>
      </c>
      <c r="L179" s="164"/>
      <c r="M179" s="164">
        <f>SUM(M180:M183)</f>
        <v>0</v>
      </c>
      <c r="N179" s="163"/>
      <c r="O179" s="163">
        <f>SUM(O180:O183)</f>
        <v>7.0000000000000007E-2</v>
      </c>
      <c r="P179" s="163"/>
      <c r="Q179" s="163">
        <f>SUM(Q180:Q183)</f>
        <v>0</v>
      </c>
      <c r="R179" s="164"/>
      <c r="S179" s="164"/>
      <c r="T179" s="164"/>
      <c r="U179" s="164"/>
      <c r="V179" s="164">
        <f>SUM(V180:V183)</f>
        <v>32.269999999999996</v>
      </c>
      <c r="W179" s="164"/>
      <c r="X179" s="165"/>
      <c r="Y179" s="159"/>
      <c r="AG179" t="s">
        <v>180</v>
      </c>
    </row>
    <row r="180" spans="1:60" outlineLevel="1">
      <c r="A180" s="167">
        <v>71</v>
      </c>
      <c r="B180" s="168" t="s">
        <v>1042</v>
      </c>
      <c r="C180" s="182" t="s">
        <v>1043</v>
      </c>
      <c r="D180" s="169" t="s">
        <v>220</v>
      </c>
      <c r="E180" s="170">
        <v>196.75456</v>
      </c>
      <c r="F180" s="171"/>
      <c r="G180" s="172">
        <f>ROUND(E180*F180,2)</f>
        <v>0</v>
      </c>
      <c r="H180" s="171"/>
      <c r="I180" s="172">
        <f>ROUND(E180*H180,2)</f>
        <v>0</v>
      </c>
      <c r="J180" s="171"/>
      <c r="K180" s="172">
        <f>ROUND(E180*J180,2)</f>
        <v>0</v>
      </c>
      <c r="L180" s="172">
        <v>21</v>
      </c>
      <c r="M180" s="172">
        <f>G180*(1+L180/100)</f>
        <v>0</v>
      </c>
      <c r="N180" s="170">
        <v>1.2999999999999999E-4</v>
      </c>
      <c r="O180" s="170">
        <f>ROUND(E180*N180,2)</f>
        <v>0.03</v>
      </c>
      <c r="P180" s="170">
        <v>0</v>
      </c>
      <c r="Q180" s="170">
        <f>ROUND(E180*P180,2)</f>
        <v>0</v>
      </c>
      <c r="R180" s="172"/>
      <c r="S180" s="172" t="s">
        <v>184</v>
      </c>
      <c r="T180" s="172" t="s">
        <v>184</v>
      </c>
      <c r="U180" s="172">
        <v>4.1000000000000002E-2</v>
      </c>
      <c r="V180" s="172">
        <f>ROUND(E180*U180,2)</f>
        <v>8.07</v>
      </c>
      <c r="W180" s="172"/>
      <c r="X180" s="173" t="s">
        <v>185</v>
      </c>
      <c r="Y180" s="154" t="s">
        <v>186</v>
      </c>
      <c r="Z180" s="144"/>
      <c r="AA180" s="144"/>
      <c r="AB180" s="144"/>
      <c r="AC180" s="144"/>
      <c r="AD180" s="144"/>
      <c r="AE180" s="144"/>
      <c r="AF180" s="144"/>
      <c r="AG180" s="144" t="s">
        <v>187</v>
      </c>
      <c r="AH180" s="144"/>
      <c r="AI180" s="144"/>
      <c r="AJ180" s="144"/>
      <c r="AK180" s="144"/>
      <c r="AL180" s="144"/>
      <c r="AM180" s="144"/>
      <c r="AN180" s="144"/>
      <c r="AO180" s="144"/>
      <c r="AP180" s="144"/>
      <c r="AQ180" s="144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</row>
    <row r="181" spans="1:60" outlineLevel="2">
      <c r="A181" s="151"/>
      <c r="B181" s="152"/>
      <c r="C181" s="183" t="s">
        <v>1044</v>
      </c>
      <c r="D181" s="155"/>
      <c r="E181" s="156">
        <v>196.75456</v>
      </c>
      <c r="F181" s="154"/>
      <c r="G181" s="154"/>
      <c r="H181" s="154"/>
      <c r="I181" s="154"/>
      <c r="J181" s="154"/>
      <c r="K181" s="154"/>
      <c r="L181" s="154"/>
      <c r="M181" s="154"/>
      <c r="N181" s="153"/>
      <c r="O181" s="153"/>
      <c r="P181" s="153"/>
      <c r="Q181" s="153"/>
      <c r="R181" s="154"/>
      <c r="S181" s="154"/>
      <c r="T181" s="154"/>
      <c r="U181" s="154"/>
      <c r="V181" s="154"/>
      <c r="W181" s="154"/>
      <c r="X181" s="154"/>
      <c r="Y181" s="154"/>
      <c r="Z181" s="144"/>
      <c r="AA181" s="144"/>
      <c r="AB181" s="144"/>
      <c r="AC181" s="144"/>
      <c r="AD181" s="144"/>
      <c r="AE181" s="144"/>
      <c r="AF181" s="144"/>
      <c r="AG181" s="144" t="s">
        <v>189</v>
      </c>
      <c r="AH181" s="144">
        <v>0</v>
      </c>
      <c r="AI181" s="144"/>
      <c r="AJ181" s="144"/>
      <c r="AK181" s="144"/>
      <c r="AL181" s="144"/>
      <c r="AM181" s="144"/>
      <c r="AN181" s="144"/>
      <c r="AO181" s="144"/>
      <c r="AP181" s="144"/>
      <c r="AQ181" s="144"/>
      <c r="AR181" s="144"/>
      <c r="AS181" s="144"/>
      <c r="AT181" s="144"/>
      <c r="AU181" s="144"/>
      <c r="AV181" s="144"/>
      <c r="AW181" s="144"/>
      <c r="AX181" s="144"/>
      <c r="AY181" s="144"/>
      <c r="AZ181" s="144"/>
      <c r="BA181" s="144"/>
      <c r="BB181" s="144"/>
      <c r="BC181" s="144"/>
      <c r="BD181" s="144"/>
      <c r="BE181" s="144"/>
      <c r="BF181" s="144"/>
      <c r="BG181" s="144"/>
      <c r="BH181" s="144"/>
    </row>
    <row r="182" spans="1:60" outlineLevel="1">
      <c r="A182" s="167">
        <v>72</v>
      </c>
      <c r="B182" s="168" t="s">
        <v>1045</v>
      </c>
      <c r="C182" s="182" t="s">
        <v>1046</v>
      </c>
      <c r="D182" s="169" t="s">
        <v>220</v>
      </c>
      <c r="E182" s="170">
        <v>196.75456</v>
      </c>
      <c r="F182" s="171"/>
      <c r="G182" s="172">
        <f>ROUND(E182*F182,2)</f>
        <v>0</v>
      </c>
      <c r="H182" s="171"/>
      <c r="I182" s="172">
        <f>ROUND(E182*H182,2)</f>
        <v>0</v>
      </c>
      <c r="J182" s="171"/>
      <c r="K182" s="172">
        <f>ROUND(E182*J182,2)</f>
        <v>0</v>
      </c>
      <c r="L182" s="172">
        <v>21</v>
      </c>
      <c r="M182" s="172">
        <f>G182*(1+L182/100)</f>
        <v>0</v>
      </c>
      <c r="N182" s="170">
        <v>1.9000000000000001E-4</v>
      </c>
      <c r="O182" s="170">
        <f>ROUND(E182*N182,2)</f>
        <v>0.04</v>
      </c>
      <c r="P182" s="170">
        <v>0</v>
      </c>
      <c r="Q182" s="170">
        <f>ROUND(E182*P182,2)</f>
        <v>0</v>
      </c>
      <c r="R182" s="172"/>
      <c r="S182" s="172" t="s">
        <v>184</v>
      </c>
      <c r="T182" s="172" t="s">
        <v>184</v>
      </c>
      <c r="U182" s="172">
        <v>0.123</v>
      </c>
      <c r="V182" s="172">
        <f>ROUND(E182*U182,2)</f>
        <v>24.2</v>
      </c>
      <c r="W182" s="172"/>
      <c r="X182" s="173" t="s">
        <v>185</v>
      </c>
      <c r="Y182" s="154" t="s">
        <v>186</v>
      </c>
      <c r="Z182" s="144"/>
      <c r="AA182" s="144"/>
      <c r="AB182" s="144"/>
      <c r="AC182" s="144"/>
      <c r="AD182" s="144"/>
      <c r="AE182" s="144"/>
      <c r="AF182" s="144"/>
      <c r="AG182" s="144" t="s">
        <v>187</v>
      </c>
      <c r="AH182" s="144"/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</row>
    <row r="183" spans="1:60" outlineLevel="2">
      <c r="A183" s="151"/>
      <c r="B183" s="152"/>
      <c r="C183" s="183" t="s">
        <v>1047</v>
      </c>
      <c r="D183" s="155"/>
      <c r="E183" s="156">
        <v>196.75456</v>
      </c>
      <c r="F183" s="154"/>
      <c r="G183" s="154"/>
      <c r="H183" s="154"/>
      <c r="I183" s="154"/>
      <c r="J183" s="154"/>
      <c r="K183" s="154"/>
      <c r="L183" s="154"/>
      <c r="M183" s="154"/>
      <c r="N183" s="153"/>
      <c r="O183" s="153"/>
      <c r="P183" s="153"/>
      <c r="Q183" s="153"/>
      <c r="R183" s="154"/>
      <c r="S183" s="154"/>
      <c r="T183" s="154"/>
      <c r="U183" s="154"/>
      <c r="V183" s="154"/>
      <c r="W183" s="154"/>
      <c r="X183" s="154"/>
      <c r="Y183" s="154"/>
      <c r="Z183" s="144"/>
      <c r="AA183" s="144"/>
      <c r="AB183" s="144"/>
      <c r="AC183" s="144"/>
      <c r="AD183" s="144"/>
      <c r="AE183" s="144"/>
      <c r="AF183" s="144"/>
      <c r="AG183" s="144" t="s">
        <v>189</v>
      </c>
      <c r="AH183" s="144">
        <v>5</v>
      </c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</row>
    <row r="184" spans="1:60">
      <c r="A184" s="160" t="s">
        <v>179</v>
      </c>
      <c r="B184" s="161" t="s">
        <v>149</v>
      </c>
      <c r="C184" s="181" t="s">
        <v>150</v>
      </c>
      <c r="D184" s="162"/>
      <c r="E184" s="163"/>
      <c r="F184" s="164"/>
      <c r="G184" s="164">
        <f>SUMIF(AG185:AG187,"&lt;&gt;NOR",G185:G187)</f>
        <v>0</v>
      </c>
      <c r="H184" s="164"/>
      <c r="I184" s="164">
        <f>SUM(I185:I187)</f>
        <v>0</v>
      </c>
      <c r="J184" s="164"/>
      <c r="K184" s="164">
        <f>SUM(K185:K187)</f>
        <v>0</v>
      </c>
      <c r="L184" s="164"/>
      <c r="M184" s="164">
        <f>SUM(M185:M187)</f>
        <v>0</v>
      </c>
      <c r="N184" s="163"/>
      <c r="O184" s="163">
        <f>SUM(O185:O187)</f>
        <v>0.15</v>
      </c>
      <c r="P184" s="163"/>
      <c r="Q184" s="163">
        <f>SUM(Q185:Q187)</f>
        <v>0</v>
      </c>
      <c r="R184" s="164"/>
      <c r="S184" s="164"/>
      <c r="T184" s="164"/>
      <c r="U184" s="164"/>
      <c r="V184" s="164">
        <f>SUM(V185:V187)</f>
        <v>77.86999999999999</v>
      </c>
      <c r="W184" s="164"/>
      <c r="X184" s="165"/>
      <c r="Y184" s="159"/>
      <c r="AG184" t="s">
        <v>180</v>
      </c>
    </row>
    <row r="185" spans="1:60" ht="22.5" outlineLevel="1">
      <c r="A185" s="167">
        <v>73</v>
      </c>
      <c r="B185" s="168" t="s">
        <v>1048</v>
      </c>
      <c r="C185" s="182" t="s">
        <v>1049</v>
      </c>
      <c r="D185" s="169" t="s">
        <v>243</v>
      </c>
      <c r="E185" s="170">
        <v>35</v>
      </c>
      <c r="F185" s="171"/>
      <c r="G185" s="172">
        <f>ROUND(E185*F185,2)</f>
        <v>0</v>
      </c>
      <c r="H185" s="171"/>
      <c r="I185" s="172">
        <f>ROUND(E185*H185,2)</f>
        <v>0</v>
      </c>
      <c r="J185" s="171"/>
      <c r="K185" s="172">
        <f>ROUND(E185*J185,2)</f>
        <v>0</v>
      </c>
      <c r="L185" s="172">
        <v>21</v>
      </c>
      <c r="M185" s="172">
        <f>G185*(1+L185/100)</f>
        <v>0</v>
      </c>
      <c r="N185" s="170">
        <v>9.8999999999999999E-4</v>
      </c>
      <c r="O185" s="170">
        <f>ROUND(E185*N185,2)</f>
        <v>0.03</v>
      </c>
      <c r="P185" s="170">
        <v>0</v>
      </c>
      <c r="Q185" s="170">
        <f>ROUND(E185*P185,2)</f>
        <v>0</v>
      </c>
      <c r="R185" s="172"/>
      <c r="S185" s="172" t="s">
        <v>184</v>
      </c>
      <c r="T185" s="172" t="s">
        <v>184</v>
      </c>
      <c r="U185" s="172">
        <v>0.13</v>
      </c>
      <c r="V185" s="172">
        <f>ROUND(E185*U185,2)</f>
        <v>4.55</v>
      </c>
      <c r="W185" s="172"/>
      <c r="X185" s="173" t="s">
        <v>185</v>
      </c>
      <c r="Y185" s="154" t="s">
        <v>186</v>
      </c>
      <c r="Z185" s="144"/>
      <c r="AA185" s="144"/>
      <c r="AB185" s="144"/>
      <c r="AC185" s="144"/>
      <c r="AD185" s="144"/>
      <c r="AE185" s="144"/>
      <c r="AF185" s="144"/>
      <c r="AG185" s="144" t="s">
        <v>187</v>
      </c>
      <c r="AH185" s="144"/>
      <c r="AI185" s="144"/>
      <c r="AJ185" s="144"/>
      <c r="AK185" s="144"/>
      <c r="AL185" s="144"/>
      <c r="AM185" s="144"/>
      <c r="AN185" s="144"/>
      <c r="AO185" s="144"/>
      <c r="AP185" s="144"/>
      <c r="AQ185" s="144"/>
      <c r="AR185" s="144"/>
      <c r="AS185" s="144"/>
      <c r="AT185" s="144"/>
      <c r="AU185" s="144"/>
      <c r="AV185" s="144"/>
      <c r="AW185" s="144"/>
      <c r="AX185" s="144"/>
      <c r="AY185" s="144"/>
      <c r="AZ185" s="144"/>
      <c r="BA185" s="144"/>
      <c r="BB185" s="144"/>
      <c r="BC185" s="144"/>
      <c r="BD185" s="144"/>
      <c r="BE185" s="144"/>
      <c r="BF185" s="144"/>
      <c r="BG185" s="144"/>
      <c r="BH185" s="144"/>
    </row>
    <row r="186" spans="1:60" outlineLevel="2">
      <c r="A186" s="151"/>
      <c r="B186" s="152"/>
      <c r="C186" s="330" t="s">
        <v>1050</v>
      </c>
      <c r="D186" s="331"/>
      <c r="E186" s="331"/>
      <c r="F186" s="331"/>
      <c r="G186" s="331"/>
      <c r="H186" s="154"/>
      <c r="I186" s="154"/>
      <c r="J186" s="154"/>
      <c r="K186" s="154"/>
      <c r="L186" s="154"/>
      <c r="M186" s="154"/>
      <c r="N186" s="153"/>
      <c r="O186" s="153"/>
      <c r="P186" s="153"/>
      <c r="Q186" s="153"/>
      <c r="R186" s="154"/>
      <c r="S186" s="154"/>
      <c r="T186" s="154"/>
      <c r="U186" s="154"/>
      <c r="V186" s="154"/>
      <c r="W186" s="154"/>
      <c r="X186" s="154"/>
      <c r="Y186" s="154"/>
      <c r="Z186" s="144"/>
      <c r="AA186" s="144"/>
      <c r="AB186" s="144"/>
      <c r="AC186" s="144"/>
      <c r="AD186" s="144"/>
      <c r="AE186" s="144"/>
      <c r="AF186" s="144"/>
      <c r="AG186" s="144" t="s">
        <v>313</v>
      </c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</row>
    <row r="187" spans="1:60" outlineLevel="1">
      <c r="A187" s="167">
        <v>74</v>
      </c>
      <c r="B187" s="168" t="s">
        <v>1051</v>
      </c>
      <c r="C187" s="182" t="s">
        <v>1052</v>
      </c>
      <c r="D187" s="169" t="s">
        <v>1053</v>
      </c>
      <c r="E187" s="170">
        <v>1</v>
      </c>
      <c r="F187" s="171"/>
      <c r="G187" s="172">
        <f>ROUND(E187*F187,2)</f>
        <v>0</v>
      </c>
      <c r="H187" s="171"/>
      <c r="I187" s="172">
        <f>ROUND(E187*H187,2)</f>
        <v>0</v>
      </c>
      <c r="J187" s="171"/>
      <c r="K187" s="172">
        <f>ROUND(E187*J187,2)</f>
        <v>0</v>
      </c>
      <c r="L187" s="172">
        <v>21</v>
      </c>
      <c r="M187" s="172">
        <f>G187*(1+L187/100)</f>
        <v>0</v>
      </c>
      <c r="N187" s="170">
        <v>0.12292</v>
      </c>
      <c r="O187" s="170">
        <f>ROUND(E187*N187,2)</f>
        <v>0.12</v>
      </c>
      <c r="P187" s="170">
        <v>0</v>
      </c>
      <c r="Q187" s="170">
        <f>ROUND(E187*P187,2)</f>
        <v>0</v>
      </c>
      <c r="R187" s="172"/>
      <c r="S187" s="172" t="s">
        <v>184</v>
      </c>
      <c r="T187" s="172" t="s">
        <v>347</v>
      </c>
      <c r="U187" s="172">
        <v>73.316980000000001</v>
      </c>
      <c r="V187" s="172">
        <f>ROUND(E187*U187,2)</f>
        <v>73.319999999999993</v>
      </c>
      <c r="W187" s="172"/>
      <c r="X187" s="173" t="s">
        <v>817</v>
      </c>
      <c r="Y187" s="154" t="s">
        <v>186</v>
      </c>
      <c r="Z187" s="144"/>
      <c r="AA187" s="144"/>
      <c r="AB187" s="144"/>
      <c r="AC187" s="144"/>
      <c r="AD187" s="144"/>
      <c r="AE187" s="144"/>
      <c r="AF187" s="144"/>
      <c r="AG187" s="144" t="s">
        <v>1032</v>
      </c>
      <c r="AH187" s="144"/>
      <c r="AI187" s="144"/>
      <c r="AJ187" s="144"/>
      <c r="AK187" s="144"/>
      <c r="AL187" s="144"/>
      <c r="AM187" s="144"/>
      <c r="AN187" s="144"/>
      <c r="AO187" s="144"/>
      <c r="AP187" s="144"/>
      <c r="AQ187" s="144"/>
      <c r="AR187" s="144"/>
      <c r="AS187" s="144"/>
      <c r="AT187" s="144"/>
      <c r="AU187" s="144"/>
      <c r="AV187" s="144"/>
      <c r="AW187" s="144"/>
      <c r="AX187" s="144"/>
      <c r="AY187" s="144"/>
      <c r="AZ187" s="144"/>
      <c r="BA187" s="144"/>
      <c r="BB187" s="144"/>
      <c r="BC187" s="144"/>
      <c r="BD187" s="144"/>
      <c r="BE187" s="144"/>
      <c r="BF187" s="144"/>
      <c r="BG187" s="144"/>
      <c r="BH187" s="144"/>
    </row>
    <row r="188" spans="1:60">
      <c r="A188" s="3"/>
      <c r="B188" s="4"/>
      <c r="C188" s="186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AE188">
        <v>12</v>
      </c>
      <c r="AF188">
        <v>21</v>
      </c>
      <c r="AG188" t="s">
        <v>165</v>
      </c>
    </row>
    <row r="189" spans="1:60">
      <c r="A189" s="147"/>
      <c r="B189" s="148" t="s">
        <v>31</v>
      </c>
      <c r="C189" s="187"/>
      <c r="D189" s="149"/>
      <c r="E189" s="150"/>
      <c r="F189" s="150"/>
      <c r="G189" s="166">
        <f>G8+G35+G62+G68+G76+G86+G91+G112+G117+G138+G148+G155+G159+G168+G179+G184</f>
        <v>0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AE189">
        <f>SUMIF(L7:L187,AE188,G7:G187)</f>
        <v>0</v>
      </c>
      <c r="AF189">
        <f>SUMIF(L7:L187,AF188,G7:G187)</f>
        <v>0</v>
      </c>
      <c r="AG189" t="s">
        <v>700</v>
      </c>
    </row>
    <row r="190" spans="1:60">
      <c r="A190" s="3"/>
      <c r="B190" s="4"/>
      <c r="C190" s="186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60">
      <c r="A191" s="3"/>
      <c r="B191" s="4"/>
      <c r="C191" s="186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60">
      <c r="A192" s="339" t="s">
        <v>701</v>
      </c>
      <c r="B192" s="339"/>
      <c r="C192" s="340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33">
      <c r="A193" s="318"/>
      <c r="B193" s="319"/>
      <c r="C193" s="320"/>
      <c r="D193" s="319"/>
      <c r="E193" s="319"/>
      <c r="F193" s="319"/>
      <c r="G193" s="321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AG193" t="s">
        <v>702</v>
      </c>
    </row>
    <row r="194" spans="1:33">
      <c r="A194" s="322"/>
      <c r="B194" s="323"/>
      <c r="C194" s="324"/>
      <c r="D194" s="323"/>
      <c r="E194" s="323"/>
      <c r="F194" s="323"/>
      <c r="G194" s="325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33">
      <c r="A195" s="322"/>
      <c r="B195" s="323"/>
      <c r="C195" s="324"/>
      <c r="D195" s="323"/>
      <c r="E195" s="323"/>
      <c r="F195" s="323"/>
      <c r="G195" s="325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33">
      <c r="A196" s="322"/>
      <c r="B196" s="323"/>
      <c r="C196" s="324"/>
      <c r="D196" s="323"/>
      <c r="E196" s="323"/>
      <c r="F196" s="323"/>
      <c r="G196" s="325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33">
      <c r="A197" s="326"/>
      <c r="B197" s="327"/>
      <c r="C197" s="328"/>
      <c r="D197" s="327"/>
      <c r="E197" s="327"/>
      <c r="F197" s="327"/>
      <c r="G197" s="329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33">
      <c r="A198" s="3"/>
      <c r="B198" s="4"/>
      <c r="C198" s="186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33">
      <c r="C199" s="188"/>
      <c r="D199" s="10"/>
      <c r="AG199" t="s">
        <v>703</v>
      </c>
    </row>
    <row r="200" spans="1:33">
      <c r="D200" s="10"/>
    </row>
    <row r="201" spans="1:33">
      <c r="D201" s="10"/>
    </row>
    <row r="202" spans="1:33">
      <c r="D202" s="10"/>
    </row>
    <row r="203" spans="1:33">
      <c r="D203" s="10"/>
    </row>
    <row r="204" spans="1:33">
      <c r="D204" s="10"/>
    </row>
    <row r="205" spans="1:33">
      <c r="D205" s="10"/>
    </row>
    <row r="206" spans="1:33">
      <c r="D206" s="10"/>
    </row>
    <row r="207" spans="1:33">
      <c r="D207" s="10"/>
    </row>
    <row r="208" spans="1:33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21">
    <mergeCell ref="A1:G1"/>
    <mergeCell ref="C2:G2"/>
    <mergeCell ref="C3:G3"/>
    <mergeCell ref="C4:G4"/>
    <mergeCell ref="C64:G64"/>
    <mergeCell ref="A192:C192"/>
    <mergeCell ref="A193:G197"/>
    <mergeCell ref="C24:G24"/>
    <mergeCell ref="C27:G27"/>
    <mergeCell ref="C45:G45"/>
    <mergeCell ref="C57:G57"/>
    <mergeCell ref="C161:G161"/>
    <mergeCell ref="C72:G72"/>
    <mergeCell ref="C97:G97"/>
    <mergeCell ref="C152:G152"/>
    <mergeCell ref="C157:G157"/>
    <mergeCell ref="C170:G170"/>
    <mergeCell ref="C171:G171"/>
    <mergeCell ref="C172:G172"/>
    <mergeCell ref="C173:G173"/>
    <mergeCell ref="C186:G18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56</vt:i4>
      </vt:variant>
    </vt:vector>
  </HeadingPairs>
  <TitlesOfParts>
    <vt:vector size="70" baseType="lpstr">
      <vt:lpstr>Pokyny pro vyplnění</vt:lpstr>
      <vt:lpstr>Stavba</vt:lpstr>
      <vt:lpstr>VzorPolozky</vt:lpstr>
      <vt:lpstr>SO01 01 Pol</vt:lpstr>
      <vt:lpstr>SO01 02 Pol</vt:lpstr>
      <vt:lpstr>SO01 03 Pol</vt:lpstr>
      <vt:lpstr>Krycí list rozpočtu</vt:lpstr>
      <vt:lpstr>Rozpočet - podskupiny</vt:lpstr>
      <vt:lpstr>SO01 04 Pol</vt:lpstr>
      <vt:lpstr>Rekapitulace</vt:lpstr>
      <vt:lpstr>Parametry</vt:lpstr>
      <vt:lpstr>SO01 05 Pol</vt:lpstr>
      <vt:lpstr>SO01 06 Pol</vt:lpstr>
      <vt:lpstr>SO02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01 Pol'!Názvy_tisku</vt:lpstr>
      <vt:lpstr>'SO01 02 Pol'!Názvy_tisku</vt:lpstr>
      <vt:lpstr>'SO01 03 Pol'!Názvy_tisku</vt:lpstr>
      <vt:lpstr>'SO01 06 Pol'!Názvy_tisku</vt:lpstr>
      <vt:lpstr>'SO02 01 Pol'!Názvy_tisku</vt:lpstr>
      <vt:lpstr>oadresa</vt:lpstr>
      <vt:lpstr>Stavba!Objednatel</vt:lpstr>
      <vt:lpstr>Stavba!Objekt</vt:lpstr>
      <vt:lpstr>'SO01 01 Pol'!Oblast_tisku</vt:lpstr>
      <vt:lpstr>'SO01 02 Pol'!Oblast_tisku</vt:lpstr>
      <vt:lpstr>'SO01 03 Pol'!Oblast_tisku</vt:lpstr>
      <vt:lpstr>'SO01 06 Pol'!Oblast_tisku</vt:lpstr>
      <vt:lpstr>'SO02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Nohelová Zuzana</dc:creator>
  <cp:lastModifiedBy>Nohelová Zuzana</cp:lastModifiedBy>
  <cp:lastPrinted>2019-03-19T12:27:02Z</cp:lastPrinted>
  <dcterms:created xsi:type="dcterms:W3CDTF">2009-04-08T07:15:50Z</dcterms:created>
  <dcterms:modified xsi:type="dcterms:W3CDTF">2024-10-24T12:41:51Z</dcterms:modified>
</cp:coreProperties>
</file>